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180" windowWidth="21570" windowHeight="78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SEFA'!$B$1:$M$48</definedName>
    <definedName name="_xlnm.Print_Area" localSheetId="27">' SEFA (2)'!$B$1:$M$44</definedName>
    <definedName name="_xlnm.Print_Area" localSheetId="28">' SEFA (3)'!$B$1:$M$44</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I20" i="181" l="1"/>
  <c r="G20" i="181"/>
  <c r="F20" i="181"/>
  <c r="E20" i="181"/>
  <c r="I14" i="181"/>
  <c r="L14" i="181" s="1"/>
  <c r="G14" i="181"/>
  <c r="F14" i="181"/>
  <c r="E14" i="181"/>
  <c r="L24" i="181"/>
  <c r="L23" i="181"/>
  <c r="L22" i="181"/>
  <c r="L21" i="181"/>
  <c r="L19" i="181"/>
  <c r="L18" i="181"/>
  <c r="L17" i="181"/>
  <c r="L16" i="181"/>
  <c r="L15" i="181"/>
  <c r="L13" i="181"/>
  <c r="L12" i="181"/>
  <c r="L11" i="181"/>
  <c r="B4" i="181"/>
  <c r="I16" i="180"/>
  <c r="G16" i="180"/>
  <c r="F16" i="180"/>
  <c r="E16" i="180"/>
  <c r="L24" i="180"/>
  <c r="L23" i="180"/>
  <c r="L22" i="180"/>
  <c r="L20" i="180"/>
  <c r="L19" i="180"/>
  <c r="L17" i="180"/>
  <c r="L15" i="180"/>
  <c r="L14" i="180"/>
  <c r="L13" i="180"/>
  <c r="L12" i="180"/>
  <c r="L11" i="180"/>
  <c r="B4" i="180"/>
  <c r="I28" i="179"/>
  <c r="G28" i="179"/>
  <c r="F28" i="179"/>
  <c r="E28" i="179"/>
  <c r="L27" i="179"/>
  <c r="L26" i="179"/>
  <c r="L16" i="180" l="1"/>
  <c r="L20" i="181"/>
  <c r="L21" i="180"/>
  <c r="I24" i="179"/>
  <c r="G24" i="179"/>
  <c r="F24" i="179"/>
  <c r="E24" i="179"/>
  <c r="I21" i="179"/>
  <c r="I25" i="179" s="1"/>
  <c r="I29" i="179" s="1"/>
  <c r="I18" i="180" s="1"/>
  <c r="I25" i="181" s="1"/>
  <c r="G21" i="179"/>
  <c r="G25" i="179" s="1"/>
  <c r="G29" i="179" s="1"/>
  <c r="G18" i="180" s="1"/>
  <c r="F21" i="179"/>
  <c r="F25" i="179" s="1"/>
  <c r="F29" i="179" s="1"/>
  <c r="F18" i="180" s="1"/>
  <c r="F25" i="181" s="1"/>
  <c r="E21" i="179"/>
  <c r="E25" i="179" s="1"/>
  <c r="E29" i="179" s="1"/>
  <c r="E18" i="180" s="1"/>
  <c r="E25" i="181" s="1"/>
  <c r="L18" i="180" l="1"/>
  <c r="G25" i="181"/>
  <c r="L25" i="181" s="1"/>
  <c r="L25" i="180"/>
  <c r="L29" i="179" l="1"/>
  <c r="L28"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81"/>
  <c r="B1" i="181"/>
  <c r="B1" i="180"/>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2" i="127"/>
  <c r="B6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30" i="34"/>
  <c r="F127" i="34"/>
  <c r="F126"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B2655" i="106" s="1"/>
  <c r="D2655" i="106" s="1"/>
  <c r="B1746" i="106"/>
  <c r="D1746" i="106" s="1"/>
  <c r="D17" i="7"/>
  <c r="B4104" i="106" s="1"/>
  <c r="D4104" i="106" s="1"/>
  <c r="D12" i="7"/>
  <c r="B1769" i="106" s="1"/>
  <c r="D1769" i="106" s="1"/>
  <c r="D11" i="7"/>
  <c r="B1768" i="106" s="1"/>
  <c r="D1768" i="106" s="1"/>
  <c r="D15" i="7"/>
  <c r="B1772" i="106" s="1"/>
  <c r="D1772" i="106" s="1"/>
  <c r="F172" i="5" l="1"/>
  <c r="B5644" i="106" s="1"/>
  <c r="D5644" i="106" s="1"/>
  <c r="L331" i="29"/>
  <c r="L305" i="29"/>
  <c r="J77" i="4"/>
  <c r="B6262" i="106" s="1"/>
  <c r="D6262" i="106" s="1"/>
  <c r="G172" i="5"/>
  <c r="B5770" i="106" s="1"/>
  <c r="D5770" i="106" s="1"/>
  <c r="B6191" i="106"/>
  <c r="D6191" i="106" s="1"/>
  <c r="J41" i="3"/>
  <c r="K76" i="4"/>
  <c r="B3586" i="106" s="1"/>
  <c r="D3586" i="106" s="1"/>
  <c r="E102" i="29"/>
  <c r="B2790" i="106" s="1"/>
  <c r="D2790" i="106" s="1"/>
  <c r="J90" i="28"/>
  <c r="G173" i="5"/>
  <c r="B5778" i="106" s="1"/>
  <c r="D5778" i="106" s="1"/>
  <c r="H6" i="4"/>
  <c r="B2656" i="106" s="1"/>
  <c r="D2656" i="106" s="1"/>
  <c r="L354" i="29"/>
  <c r="G331" i="29"/>
  <c r="B7220" i="106" s="1"/>
  <c r="D7220" i="106" s="1"/>
  <c r="B7206" i="106"/>
  <c r="D7206" i="106" s="1"/>
  <c r="K173" i="5"/>
  <c r="K6" i="4" s="1"/>
  <c r="B3570" i="106" s="1"/>
  <c r="D3570" i="106" s="1"/>
  <c r="D7245" i="106"/>
  <c r="C331" i="29"/>
  <c r="B7216" i="106" s="1"/>
  <c r="D7216" i="106" s="1"/>
  <c r="J204" i="29"/>
  <c r="B7072" i="106" s="1"/>
  <c r="D7072" i="106" s="1"/>
  <c r="C172" i="5"/>
  <c r="B5214" i="106" s="1"/>
  <c r="D5214" i="106" s="1"/>
  <c r="F129" i="34"/>
  <c r="I173" i="5"/>
  <c r="B4216" i="106" s="1"/>
  <c r="D4216" i="106" s="1"/>
  <c r="K339" i="29"/>
  <c r="H352" i="29"/>
  <c r="B7242" i="106" s="1"/>
  <c r="D7242" i="106" s="1"/>
  <c r="G341" i="29"/>
  <c r="B3649" i="106" s="1"/>
  <c r="D3649" i="106" s="1"/>
  <c r="K24" i="12"/>
  <c r="K278" i="29"/>
  <c r="B1452" i="106"/>
  <c r="D1452" i="106" s="1"/>
  <c r="H166" i="29"/>
  <c r="E168" i="29"/>
  <c r="B1309" i="106" s="1"/>
  <c r="D1309" i="106" s="1"/>
  <c r="K84" i="29"/>
  <c r="C173" i="5"/>
  <c r="B5223" i="106" s="1"/>
  <c r="D5223" i="106" s="1"/>
  <c r="C109" i="5"/>
  <c r="B5121" i="106" s="1"/>
  <c r="D5121" i="106" s="1"/>
  <c r="L13" i="11"/>
  <c r="B2060" i="106" s="1"/>
  <c r="D2060" i="106" s="1"/>
  <c r="L15" i="11"/>
  <c r="B3459" i="106" s="1"/>
  <c r="D3459" i="106" s="1"/>
  <c r="G204" i="29"/>
  <c r="K178" i="29"/>
  <c r="F13" i="4" s="1"/>
  <c r="B2596" i="106" s="1"/>
  <c r="D2596" i="106" s="1"/>
  <c r="G109" i="5"/>
  <c r="F110" i="34"/>
  <c r="E109" i="5"/>
  <c r="E4" i="4" s="1"/>
  <c r="B2630" i="106" s="1"/>
  <c r="D2630" i="106" s="1"/>
  <c r="D4" i="4"/>
  <c r="B2564" i="106" s="1"/>
  <c r="D2564" i="106" s="1"/>
  <c r="B5066" i="106"/>
  <c r="D5066"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D30" i="36"/>
  <c r="B7760" i="106"/>
  <c r="D7760" i="106" s="1"/>
  <c r="B3724" i="106"/>
  <c r="D3724" i="106" s="1"/>
  <c r="G15" i="4"/>
  <c r="B6032" i="106" s="1"/>
  <c r="D6032" i="106" s="1"/>
  <c r="F73" i="34"/>
  <c r="B3670" i="106"/>
  <c r="D3670" i="106" s="1"/>
  <c r="K341" i="29"/>
  <c r="B7733" i="106"/>
  <c r="D7733" i="106" s="1"/>
  <c r="K26" i="12"/>
  <c r="B7743" i="106" s="1"/>
  <c r="D7743" i="106" s="1"/>
  <c r="C4" i="4"/>
  <c r="B2551" i="106" s="1"/>
  <c r="D2551" i="106" s="1"/>
  <c r="C114" i="29"/>
  <c r="B757" i="106" s="1"/>
  <c r="D757" i="106" s="1"/>
  <c r="C6" i="4"/>
  <c r="B2553" i="106" s="1"/>
  <c r="D2553" i="106" s="1"/>
  <c r="L16" i="11"/>
  <c r="B2061" i="106" s="1"/>
  <c r="D2061" i="106" s="1"/>
  <c r="B1365" i="106"/>
  <c r="D1365" i="106" s="1"/>
  <c r="F65" i="34"/>
  <c r="B6024" i="106"/>
  <c r="D6024" i="106" s="1"/>
  <c r="G4" i="4"/>
  <c r="B2603" i="106" s="1"/>
  <c r="D2603" i="106" s="1"/>
  <c r="F275" i="5"/>
  <c r="B5527" i="106"/>
  <c r="D552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<sst xmlns="http://schemas.openxmlformats.org/spreadsheetml/2006/main" count="5252" uniqueCount="2192">
  <si>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</si>
  <si>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</si>
  <si>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</si>
  <si>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</si>
  <si>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</si>
  <si>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</si>
  <si>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</si>
  <si>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</si>
  <si>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</si>
  <si>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</si>
  <si>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</si>
  <si>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</si>
  <si>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</si>
  <si>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</si>
  <si>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</si>
  <si>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</si>
  <si>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</si>
  <si>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</si>
  <si>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</si>
  <si>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</si>
  <si>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</si>
  <si>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</si>
  <si>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</si>
  <si>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</si>
  <si>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</si>
  <si>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</si>
  <si>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</si>
  <si>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</si>
  <si>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</si>
  <si>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</si>
  <si>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</si>
  <si>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</si>
  <si>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</si>
  <si>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</si>
  <si>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</si>
  <si>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</si>
  <si>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</si>
  <si>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</si>
  <si>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</si>
  <si>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</si>
  <si>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</si>
  <si>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</si>
  <si>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</si>
  <si>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</si>
  <si>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</si>
  <si>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</si>
  <si>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</si>
  <si>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</si>
  <si>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</si>
  <si>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</si>
  <si>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</si>
  <si>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</si>
  <si>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</si>
  <si>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</si>
  <si>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</si>
  <si>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</si>
  <si>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</si>
  <si>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</si>
  <si>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</si>
  <si>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</si>
  <si>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</si>
  <si>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</si>
  <si>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</si>
  <si>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</si>
  <si>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</si>
  <si>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</si>
  <si>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</si>
  <si>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</si>
  <si>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</si>
  <si>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</si>
  <si>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</si>
  <si>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</si>
  <si>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</si>
  <si>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</si>
  <si>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</si>
  <si>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</si>
  <si>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</si>
  <si>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</si>
  <si>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</si>
  <si>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</si>
  <si>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</si>
  <si>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</si>
  <si>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</si>
  <si>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</si>
  <si>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</si>
  <si>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</si>
  <si>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</si>
  <si>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</si>
  <si>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</si>
  <si>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</si>
  <si>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</si>
  <si>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</si>
  <si>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</si>
  <si>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</si>
  <si>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</si>
  <si>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</si>
  <si>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</si>
  <si>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</si>
  <si>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</si>
  <si>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</si>
  <si>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</si>
  <si>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</si>
  <si>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</si>
  <si>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</si>
  <si>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</si>
  <si>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</si>
  <si>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</si>
  <si>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</si>
  <si>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</si>
  <si>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</si>
  <si>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</si>
  <si>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</si>
  <si>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</si>
  <si>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</si>
  <si>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</si>
  <si>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</si>
  <si>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</si>
  <si>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</si>
  <si>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</si>
  <si>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</si>
  <si>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</si>
  <si>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</si>
  <si>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</si>
  <si>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</si>
  <si>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</si>
  <si>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</si>
  <si>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</si>
  <si>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</si>
  <si>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</si>
  <si>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</si>
  <si>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</si>
  <si>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</si>
  <si>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</si>
  <si>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</si>
  <si>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</si>
  <si>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</si>
  <si>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</si>
  <si>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</si>
  <si>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</si>
  <si>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</si>
  <si>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</si>
  <si>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</si>
  <si>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</si>
  <si>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</si>
  <si>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</si>
  <si>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</si>
  <si>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</si>
  <si>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</si>
  <si>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</si>
  <si>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</si>
  <si>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</si>
  <si>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</si>
  <si>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</si>
  <si>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</si>
  <si>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</si>
  <si>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</si>
  <si>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</si>
  <si>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</si>
  <si>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</si>
  <si>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</si>
  <si>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</si>
  <si>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</si>
  <si>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</si>
  <si>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</si>
  <si>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</si>
  <si>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</si>
  <si>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</si>
  <si>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</si>
  <si>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</si>
  <si>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</si>
  <si>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</si>
  <si>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</si>
  <si>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</si>
  <si>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</si>
  <si>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</si>
  <si>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</si>
  <si>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</si>
  <si>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</si>
  <si>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</si>
  <si>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</si>
  <si>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</si>
  <si>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</si>
  <si>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</si>
  <si>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</si>
  <si>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</si>
  <si>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</si>
  <si>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</si>
  <si>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</si>
  <si>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</si>
  <si>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</si>
  <si>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</si>
  <si>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</si>
  <si>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</si>
  <si>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</si>
  <si>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</si>
  <si>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</si>
  <si>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</si>
  <si>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</si>
  <si>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</si>
  <si>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</si>
  <si>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</si>
  <si>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</si>
  <si>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</si>
  <si>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</si>
  <si>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</si>
  <si>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</si>
  <si>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</si>
  <si>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</si>
  <si>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</si>
  <si>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</si>
  <si>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</si>
  <si>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</si>
  <si>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</si>
  <si>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</si>
  <si>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</si>
  <si>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</si>
  <si>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</si>
  <si>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</si>
  <si>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</si>
  <si>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</si>
  <si>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</si>
  <si>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</si>
  <si>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</si>
  <si>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</si>
  <si>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</si>
  <si>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</si>
  <si>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</si>
  <si>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</si>
  <si>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</si>
  <si>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</si>
  <si>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</si>
  <si>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</si>
  <si>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</si>
  <si>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</si>
  <si>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</si>
  <si>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</si>
  <si>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</si>
  <si>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</si>
  <si>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</si>
  <si>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</si>
  <si>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</si>
  <si>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</si>
  <si>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</si>
  <si>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</si>
  <si>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</si>
  <si>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</si>
  <si>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</si>
  <si>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</si>
  <si>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</si>
  <si>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</si>
  <si>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</si>
  <si>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</si>
  <si>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</si>
  <si>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</si>
  <si>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</si>
  <si>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</si>
  <si>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</si>
  <si>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</si>
  <si>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</si>
  <si>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</si>
  <si>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</si>
  <si>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</si>
  <si>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</si>
  <si>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</si>
  <si>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</si>
  <si>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</si>
  <si>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</si>
  <si>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</si>
  <si>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</si>
  <si>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</si>
  <si>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</si>
  <si>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</si>
  <si>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</si>
  <si>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</si>
  <si>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</si>
  <si>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</si>
  <si>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</si>
  <si>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</si>
  <si>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</si>
  <si>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</si>
  <si>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</si>
  <si>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</si>
  <si>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</si>
  <si>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</si>
  <si>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</si>
  <si>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</si>
  <si>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</si>
  <si>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</si>
  <si>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</si>
  <si>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</si>
  <si>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</si>
  <si>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</si>
  <si>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</si>
  <si>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</si>
  <si>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</si>
  <si>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</si>
  <si>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</si>
  <si>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</si>
  <si>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</si>
  <si>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</si>
  <si>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</si>
  <si>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</si>
  <si>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</si>
  <si>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</si>
  <si>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</si>
  <si>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</si>
  <si>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</si>
  <si>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</si>
  <si>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</si>
  <si>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</si>
  <si>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</si>
  <si>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</si>
  <si>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</si>
  <si>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</si>
  <si>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</si>
  <si>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</si>
  <si>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</si>
  <si>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</si>
  <si>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</si>
  <si>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</si>
  <si>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</si>
  <si>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</si>
  <si>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</si>
  <si>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</si>
  <si>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</si>
  <si>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</si>
  <si>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</si>
  <si>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</si>
  <si>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</si>
  <si>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</si>
  <si>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</si>
  <si>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</si>
  <si>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</si>
  <si>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</si>
  <si>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</si>
  <si>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</si>
  <si>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</si>
  <si>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</si>
  <si>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</si>
  <si>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</si>
  <si>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</si>
  <si>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</si>
  <si>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</si>
  <si>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</si>
  <si>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</si>
  <si>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</si>
  <si>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</si>
  <si>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</si>
  <si>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</si>
  <si>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</si>
  <si>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</si>
  <si>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</si>
  <si>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</si>
  <si>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</si>
  <si>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</si>
  <si>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</si>
  <si>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</si>
  <si>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</si>
  <si>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</si>
  <si>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</si>
  <si>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</si>
  <si>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</si>
  <si>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</si>
  <si>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</si>
  <si>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</si>
  <si>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</si>
  <si>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</si>
  <si>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</si>
  <si>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</si>
  <si>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</si>
  <si>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</si>
  <si>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</si>
  <si>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</si>
  <si>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</si>
  <si>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</si>
  <si>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</si>
  <si>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</si>
  <si>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</si>
  <si>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</si>
  <si>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</si>
  <si>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</si>
  <si>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</si>
  <si>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</si>
  <si>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</si>
  <si>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</si>
  <si>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</si>
  <si>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</si>
  <si>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</si>
  <si>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</si>
  <si>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</si>
  <si>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</si>
  <si>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</si>
  <si>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</si>
  <si>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</si>
  <si>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</si>
  <si>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</si>
  <si>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</si>
  <si>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</si>
  <si>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</si>
  <si>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</si>
  <si>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</si>
  <si>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</si>
  <si>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</si>
  <si>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</si>
  <si>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</si>
  <si>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</si>
  <si>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</si>
  <si>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</si>
  <si>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</si>
  <si>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</si>
  <si>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</si>
  <si>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</si>
  <si>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</si>
  <si>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</si>
  <si>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</si>
  <si>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</si>
  <si>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</si>
  <si>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</si>
  <si>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</si>
  <si>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</si>
  <si>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</si>
  <si>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</si>
  <si>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</si>
  <si>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</si>
  <si>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</si>
  <si>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</si>
  <si>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</si>
  <si>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</si>
  <si>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</si>
  <si>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</si>
  <si>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</si>
  <si>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</si>
  <si>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</si>
  <si>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</si>
  <si>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</si>
  <si>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</si>
  <si>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</si>
  <si>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</si>
  <si>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</si>
  <si>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</si>
  <si>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</si>
  <si>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</si>
  <si>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</si>
  <si>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</si>
  <si>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</si>
  <si>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</si>
  <si>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</si>
  <si>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</si>
  <si>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</si>
  <si>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</si>
  <si>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</si>
  <si>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</si>
  <si>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</si>
  <si>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</si>
  <si>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</si>
  <si>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</si>
  <si>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</si>
  <si>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</si>
  <si>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</si>
  <si>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</si>
  <si>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</si>
  <si>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</si>
  <si>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</si>
  <si>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</si>
  <si>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</si>
  <si>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</si>
  <si>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</si>
  <si>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</si>
  <si>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</si>
  <si>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</si>
  <si>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</si>
  <si>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</si>
  <si>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</si>
  <si>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</si>
  <si>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</si>
  <si>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</si>
  <si>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</si>
  <si>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</si>
  <si>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</si>
  <si>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</si>
  <si>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</si>
  <si>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</si>
  <si>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</si>
  <si>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</si>
  <si>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</si>
  <si>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</si>
  <si>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</si>
  <si>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</si>
  <si>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</si>
  <si>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</si>
  <si>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</si>
  <si>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</si>
  <si>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</si>
  <si>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</si>
  <si>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</si>
  <si>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</si>
  <si>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</si>
  <si>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</si>
  <si>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</si>
  <si>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</si>
  <si>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</si>
  <si>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</si>
  <si>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</si>
  <si>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</si>
  <si>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</si>
  <si>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</si>
  <si>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</si>
  <si>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</si>
  <si>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</si>
  <si>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</si>
  <si>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</si>
  <si>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</si>
  <si>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</si>
  <si>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</si>
  <si>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</si>
  <si>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</si>
  <si>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</si>
  <si>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</si>
  <si>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</si>
  <si>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</si>
  <si>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</si>
  <si>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</si>
  <si>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</si>
  <si>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</si>
  <si>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</si>
  <si>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</si>
  <si>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</si>
  <si>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</si>
  <si>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</si>
  <si>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</si>
  <si>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</si>
  <si>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</si>
  <si>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</si>
  <si>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</si>
  <si>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</si>
  <si>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</si>
  <si>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</si>
  <si>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</si>
  <si>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</si>
  <si>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</si>
  <si>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</si>
  <si>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</si>
  <si>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</si>
  <si>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</si>
  <si>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</si>
  <si>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</si>
  <si>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</si>
  <si>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</si>
  <si>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</si>
  <si>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</si>
  <si>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</si>
  <si>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</si>
  <si>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</si>
  <si>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</si>
  <si>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</si>
  <si>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</si>
  <si>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</si>
  <si>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</si>
  <si>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</si>
  <si>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</si>
  <si>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</si>
  <si>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</si>
  <si>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</si>
  <si>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</si>
  <si>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</si>
  <si>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</si>
  <si>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</si>
  <si>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</si>
  <si>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</si>
  <si>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</si>
  <si>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</si>
  <si>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</si>
  <si>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</si>
  <si>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</si>
  <si>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</si>
  <si>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</si>
  <si>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</si>
  <si>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</si>
  <si>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</si>
  <si>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</si>
  <si>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</si>
  <si>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</si>
  <si>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</si>
  <si>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</si>
  <si>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</si>
  <si>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</si>
  <si>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</si>
  <si>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</si>
  <si>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</si>
  <si>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</si>
  <si>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</si>
  <si>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</si>
  <si>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</si>
  <si>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</si>
  <si>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</si>
  <si>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</si>
  <si>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</si>
  <si>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</si>
  <si>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</si>
  <si>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</si>
  <si>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</si>
  <si>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</si>
  <si>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</si>
  <si>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</si>
  <si>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</si>
  <si>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</si>
  <si>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</si>
  <si>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</si>
  <si>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</si>
  <si>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</si>
  <si>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</si>
  <si>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</si>
  <si>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</si>
  <si>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</si>
  <si>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</si>
  <si>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</si>
  <si>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</si>
  <si>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</si>
  <si>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</si>
  <si>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</si>
  <si>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</si>
  <si>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</si>
  <si>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</si>
  <si>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</si>
  <si>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</si>
  <si>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</si>
  <si>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</si>
  <si>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</si>
  <si>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</si>
  <si>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</si>
  <si>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</si>
  <si>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</si>
  <si>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</si>
  <si>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</si>
  <si>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</si>
  <si>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</si>
  <si>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</si>
  <si>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</si>
  <si>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</si>
  <si>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</si>
  <si>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</si>
  <si>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</si>
  <si>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</si>
  <si>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</si>
  <si>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</si>
  <si>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</si>
  <si>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</si>
  <si>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</si>
  <si>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</si>
  <si>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</si>
  <si>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</si>
  <si>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</si>
  <si>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</si>
  <si>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</si>
  <si>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</si>
  <si>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</si>
  <si>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</si>
  <si>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</si>
  <si>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</si>
  <si>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</si>
  <si>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</si>
  <si>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</si>
  <si>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</si>
  <si>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</si>
  <si>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</si>
  <si>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</si>
  <si>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</si>
  <si>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</si>
  <si>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</si>
  <si>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</si>
  <si>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</si>
  <si>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</si>
  <si>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</si>
  <si>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</si>
  <si>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</si>
  <si>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</si>
  <si>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</si>
  <si>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</si>
  <si>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</si>
  <si>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</si>
  <si>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</si>
  <si>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</si>
  <si>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</si>
  <si>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</si>
  <si>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</si>
  <si>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</si>
  <si>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</si>
  <si>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</si>
  <si>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</si>
  <si>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</si>
  <si>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</si>
  <si>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</si>
  <si>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</si>
  <si>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</si>
  <si>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</si>
  <si>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</si>
  <si>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</si>
  <si>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</si>
  <si>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</si>
  <si>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</si>
  <si>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</si>
  <si>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</si>
  <si>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</si>
  <si>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</si>
  <si>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</si>
  <si>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</si>
  <si>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</si>
  <si>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</si>
  <si>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</si>
  <si>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</si>
  <si>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</si>
  <si>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</si>
  <si>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</si>
  <si>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</si>
  <si>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</si>
  <si>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</si>
  <si>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</si>
  <si>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</si>
  <si>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</si>
  <si>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</si>
  <si>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</si>
  <si>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</si>
  <si>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</si>
  <si>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</si>
  <si>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</si>
  <si>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</si>
  <si>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</si>
  <si>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</si>
  <si>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</si>
  <si>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</si>
  <si>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</si>
  <si>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</si>
  <si>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</si>
  <si>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</si>
  <si>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</si>
  <si>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</si>
  <si>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</si>
  <si>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</si>
  <si>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</si>
  <si>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</si>
  <si>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</si>
  <si>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</si>
  <si>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</si>
  <si>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</si>
  <si>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</si>
  <si>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</si>
  <si>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</si>
  <si>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</si>
  <si>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</si>
  <si>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</si>
  <si>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</si>
  <si>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</si>
  <si>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</si>
  <si>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</si>
  <si>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</si>
  <si>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</si>
  <si>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</si>
  <si>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</si>
  <si>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</si>
  <si>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</si>
  <si>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</si>
  <si>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</si>
  <si>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</si>
  <si>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</si>
  <si>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</si>
  <si>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</si>
  <si>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</si>
  <si>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</si>
  <si>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</si>
  <si>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</si>
  <si>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</si>
  <si>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</si>
  <si>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</si>
  <si>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</si>
  <si>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</si>
  <si>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</si>
  <si>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</si>
  <si>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</si>
  <si>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</si>
  <si>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</si>
  <si>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</si>
  <si>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</si>
  <si>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</si>
  <si>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</si>
  <si>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</si>
  <si>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</si>
  <si>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</si>
  <si>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</si>
  <si>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</si>
  <si>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</si>
  <si>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</si>
  <si>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</si>
  <si>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</si>
  <si>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</si>
  <si>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</si>
  <si>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</si>
  <si>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</si>
  <si>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</si>
  <si>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</si>
  <si>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</si>
  <si>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</si>
  <si>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</si>
  <si>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</si>
  <si>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</si>
  <si>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</si>
  <si>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</si>
  <si>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</si>
  <si>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</si>
  <si>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</si>
  <si>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</si>
  <si>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</si>
  <si>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</si>
  <si>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</si>
  <si>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</si>
  <si>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</si>
  <si>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</si>
  <si>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</si>
  <si>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</si>
  <si>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</si>
  <si>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</si>
  <si>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</si>
  <si>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</si>
  <si>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</si>
  <si>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</si>
  <si>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</si>
  <si>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</si>
  <si>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</si>
  <si>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</si>
  <si>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</si>
  <si>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</si>
  <si>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</si>
  <si>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</si>
  <si>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</si>
  <si>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</si>
  <si>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</si>
  <si>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</si>
  <si>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</si>
  <si>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</si>
  <si>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</si>
  <si>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</si>
  <si>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</si>
  <si>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</si>
  <si>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</si>
  <si>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</si>
  <si>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</si>
  <si>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</si>
  <si>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</si>
  <si>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</si>
  <si>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</si>
  <si>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</si>
  <si>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</si>
  <si>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</si>
  <si>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</si>
  <si>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</si>
  <si>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</si>
  <si>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</si>
  <si>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</si>
  <si>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</si>
  <si>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</si>
  <si>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</si>
  <si>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</si>
  <si>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</si>
  <si>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</si>
  <si>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</si>
  <si>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</si>
  <si>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</si>
  <si>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</si>
  <si>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</si>
  <si>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</si>
  <si>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</si>
  <si>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</si>
  <si>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</si>
  <si>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</si>
  <si>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</si>
  <si>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</si>
  <si>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</si>
  <si>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</si>
  <si>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</si>
  <si>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</si>
  <si>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</si>
  <si>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</si>
  <si>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</si>
  <si>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</si>
  <si>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</si>
  <si>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</si>
  <si>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</si>
  <si>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</si>
  <si>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</si>
  <si>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</si>
  <si>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</si>
  <si>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</si>
  <si>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</si>
  <si>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</si>
  <si>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</si>
  <si>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</si>
  <si>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</si>
  <si>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</si>
  <si>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</si>
  <si>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</si>
  <si>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</si>
  <si>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</si>
  <si>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</si>
  <si>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</si>
  <si>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</si>
  <si>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</si>
  <si>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</si>
  <si>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</si>
  <si>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</si>
  <si>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</si>
  <si>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</si>
  <si>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</si>
  <si>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</si>
  <si>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</si>
  <si>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</si>
  <si>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</si>
  <si>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</si>
  <si>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</si>
  <si>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</si>
  <si>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</si>
  <si>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</si>
  <si>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</si>
  <si>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</si>
  <si>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</si>
  <si>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</si>
  <si>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</si>
  <si>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</si>
  <si>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</si>
  <si>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</si>
  <si>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</si>
  <si>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</si>
  <si>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</si>
  <si>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</si>
  <si>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</si>
  <si>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</si>
  <si>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</si>
  <si>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</si>
  <si>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</si>
  <si>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</si>
  <si>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</si>
  <si>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</si>
  <si>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</si>
  <si>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</si>
  <si>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</si>
  <si>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</si>
  <si>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</si>
  <si>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</si>
  <si>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</si>
  <si>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</si>
  <si>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</si>
  <si>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</si>
  <si>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</si>
  <si>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</si>
  <si>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</si>
  <si>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</si>
  <si>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</si>
  <si>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</si>
  <si>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</si>
  <si>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</si>
  <si>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</si>
  <si>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</si>
  <si>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</si>
  <si>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</si>
  <si>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</si>
  <si>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</si>
  <si>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</si>
  <si>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</si>
  <si>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</si>
  <si>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</si>
  <si>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</si>
  <si>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</si>
  <si>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</si>
  <si>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</si>
  <si>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</si>
  <si>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</si>
  <si>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</si>
  <si>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</si>
  <si>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</si>
  <si>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</si>
  <si>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</si>
  <si>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</si>
  <si>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</si>
  <si>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</si>
  <si>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</si>
  <si>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</si>
  <si>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</si>
  <si>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</si>
  <si>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</si>
  <si>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</si>
  <si>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</si>
  <si>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</si>
  <si>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</si>
  <si>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</si>
  <si>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</si>
  <si>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</si>
  <si>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</si>
  <si>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</si>
  <si>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</si>
  <si>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</si>
  <si>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</si>
  <si>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</si>
  <si>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</si>
  <si>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</si>
  <si>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</si>
  <si>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</si>
  <si>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</si>
  <si>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</si>
  <si>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</si>
  <si>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</si>
  <si>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</si>
  <si>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</si>
  <si>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</si>
  <si>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</si>
  <si>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</si>
  <si>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</si>
  <si>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</si>
  <si>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</si>
  <si>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</si>
  <si>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</si>
  <si>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</si>
  <si>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</si>
  <si>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</si>
  <si>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</si>
  <si>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</si>
  <si>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</si>
  <si>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</si>
  <si>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</si>
  <si>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</si>
  <si>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</si>
  <si>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</si>
  <si>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</si>
  <si>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</si>
  <si>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</si>
  <si>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</si>
  <si>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</si>
  <si>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</si>
  <si>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</si>
  <si>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</si>
  <si>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</si>
  <si>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</si>
  <si>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</si>
  <si>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</si>
  <si>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</si>
  <si>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</si>
  <si>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</si>
  <si>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</si>
  <si>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</si>
  <si>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</si>
  <si>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</si>
  <si>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</si>
  <si>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</si>
  <si>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</si>
  <si>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</si>
  <si>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</si>
  <si>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</si>
  <si>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</si>
  <si>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</si>
  <si>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</si>
  <si>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</si>
  <si>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</si>
  <si>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</si>
  <si>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</si>
  <si>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</si>
  <si>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</si>
  <si>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</si>
  <si>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</si>
  <si>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</si>
  <si>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</si>
  <si>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</si>
  <si>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</si>
  <si>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</si>
  <si>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</si>
  <si>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</si>
  <si>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</si>
  <si>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</si>
  <si>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</si>
  <si>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</si>
  <si>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</si>
  <si>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</si>
  <si>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</si>
  <si>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</si>
  <si>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</si>
  <si>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</si>
  <si>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</si>
  <si>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</si>
  <si>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</si>
  <si>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</si>
  <si>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</si>
  <si>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</si>
  <si>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</si>
  <si>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</si>
  <si>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</si>
  <si>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</si>
  <si>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</si>
  <si>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</si>
  <si>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</si>
  <si>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</si>
  <si>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</si>
  <si>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</si>
  <si>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</si>
  <si>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</si>
  <si>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</si>
  <si>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</si>
  <si>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</si>
  <si>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</si>
  <si>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</si>
  <si>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</si>
  <si>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</si>
  <si>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</si>
  <si>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</si>
  <si>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</si>
  <si>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</si>
  <si>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</si>
  <si>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</si>
  <si>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</si>
  <si>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</si>
  <si>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</si>
  <si>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</si>
  <si>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</si>
  <si>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</si>
  <si>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</si>
  <si>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</si>
  <si>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</si>
  <si>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</si>
  <si>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</si>
  <si>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</si>
  <si>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</si>
  <si>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</si>
  <si>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</si>
  <si>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</si>
  <si>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</si>
  <si>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</si>
  <si>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</si>
  <si>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</si>
  <si>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</si>
  <si>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</si>
  <si>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</si>
  <si>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</si>
  <si>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</si>
  <si>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</si>
  <si>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</si>
  <si>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</si>
  <si>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</si>
  <si>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</si>
  <si>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</si>
  <si>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</si>
  <si>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</si>
  <si>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</si>
  <si>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</si>
  <si>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</si>
  <si>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</si>
  <si>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</si>
  <si>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</si>
  <si>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</si>
  <si>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</si>
  <si>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</si>
  <si>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</si>
  <si>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</si>
  <si>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</si>
  <si>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</si>
  <si>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</si>
  <si>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</si>
  <si>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</si>
  <si>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</si>
  <si>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</si>
  <si>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</si>
  <si>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</si>
  <si>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</si>
  <si>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</si>
  <si>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</si>
  <si>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</si>
  <si>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</si>
  <si>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</si>
  <si>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</si>
  <si>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</si>
  <si>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</si>
  <si>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</si>
  <si>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</si>
  <si>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</si>
  <si>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</si>
  <si>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</si>
  <si>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</si>
  <si>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</si>
  <si>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</si>
  <si>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</si>
  <si>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</si>
  <si>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</si>
  <si>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</si>
  <si>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</si>
  <si>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</si>
  <si>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</si>
  <si>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</si>
  <si>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</si>
  <si>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</si>
  <si>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</si>
  <si>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</si>
  <si>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</si>
  <si>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</si>
  <si>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</si>
  <si>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</si>
  <si>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</si>
  <si>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</si>
  <si>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</si>
  <si>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</si>
  <si>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</si>
  <si>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</si>
  <si>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</si>
  <si>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</si>
  <si>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</si>
  <si>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</si>
  <si>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</si>
  <si>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</si>
  <si>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</si>
  <si>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</si>
  <si>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</si>
  <si>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</si>
  <si>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</si>
  <si>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</si>
  <si>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</si>
  <si>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</si>
  <si>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</si>
  <si>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</si>
  <si>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</si>
  <si>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</si>
  <si>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</si>
  <si>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</si>
  <si>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</si>
  <si>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</si>
  <si>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</si>
  <si>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</si>
  <si>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</si>
  <si>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</si>
  <si>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</si>
  <si>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</si>
  <si>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</si>
  <si>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</si>
  <si>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</si>
  <si>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</si>
  <si>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</si>
  <si>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</si>
  <si>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</si>
  <si>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</si>
  <si>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</si>
  <si>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</si>
  <si>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</si>
  <si>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</si>
  <si>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</si>
  <si>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</si>
  <si>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</si>
  <si>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</si>
  <si>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</si>
  <si>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</si>
  <si>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</si>
  <si>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</si>
  <si>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</si>
  <si>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</si>
  <si>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</si>
  <si>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</si>
  <si>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</si>
  <si>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</si>
  <si>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</si>
  <si>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</si>
  <si>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</si>
  <si>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</si>
  <si>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</si>
  <si>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</si>
  <si>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</si>
  <si>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</si>
  <si>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</si>
  <si>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</si>
  <si>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</si>
  <si>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</si>
  <si>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</si>
  <si>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</si>
  <si>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</si>
  <si>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</si>
  <si>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</si>
  <si>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</si>
  <si>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</si>
  <si>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</si>
  <si>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</si>
  <si>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</si>
  <si>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</si>
  <si>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</si>
  <si>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</si>
  <si>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</si>
  <si>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</si>
  <si>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</si>
  <si>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</si>
  <si>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</si>
  <si>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</si>
  <si>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</si>
  <si>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</si>
  <si>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</si>
  <si>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</si>
  <si>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</si>
  <si>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</si>
  <si>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</si>
  <si>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</si>
  <si>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</si>
  <si>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</si>
  <si>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</si>
  <si>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</si>
  <si>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</si>
  <si>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</si>
  <si>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</si>
  <si>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</si>
  <si>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</si>
  <si>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</si>
  <si>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</si>
  <si>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</si>
  <si>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</si>
  <si>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</si>
  <si>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</si>
  <si>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</si>
  <si>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</si>
  <si>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</si>
  <si>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</si>
  <si>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</si>
  <si>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</si>
  <si>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</si>
  <si>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</si>
  <si>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</si>
  <si>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</si>
  <si>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</si>
  <si>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</si>
  <si>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</si>
  <si>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</si>
  <si>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</si>
  <si>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</si>
  <si>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</si>
  <si>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</si>
  <si>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</si>
  <si>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</si>
  <si>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</si>
  <si>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</si>
  <si>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</si>
  <si>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</si>
  <si>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</si>
  <si>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</si>
  <si>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</si>
  <si>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</si>
  <si>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</si>
  <si>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</si>
  <si>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</si>
  <si>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</si>
  <si>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</si>
  <si>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</si>
  <si>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</si>
  <si>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</si>
  <si>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</si>
  <si>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</si>
  <si>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</si>
  <si>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</si>
  <si>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</si>
  <si>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</si>
  <si>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</si>
  <si>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</si>
  <si>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</si>
  <si>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</si>
  <si>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</si>
  <si>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</si>
  <si>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</si>
  <si>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</si>
  <si>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</si>
  <si>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</si>
  <si>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</si>
  <si>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</si>
  <si>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</si>
  <si>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</si>
  <si>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</si>
  <si>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</si>
  <si>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</si>
  <si>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</si>
  <si>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</si>
  <si>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</si>
  <si>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</si>
  <si>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</si>
  <si>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</si>
  <si>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</si>
  <si>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</si>
  <si>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</si>
  <si>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</si>
  <si>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</si>
  <si>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</si>
  <si>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</si>
  <si>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</si>
  <si>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</si>
  <si>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</si>
  <si>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</si>
  <si>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</si>
  <si>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</si>
  <si>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</si>
  <si>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</si>
  <si>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</si>
  <si>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</si>
  <si>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</si>
  <si>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</si>
  <si>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</si>
  <si>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</si>
  <si>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</si>
  <si>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</si>
  <si>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</si>
  <si>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</si>
  <si>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</si>
  <si>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</si>
  <si>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</si>
  <si>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</si>
  <si>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</si>
  <si>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</si>
  <si>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</si>
  <si>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</si>
  <si>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</si>
  <si>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</si>
  <si>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</si>
  <si>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</si>
  <si>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</si>
  <si>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</si>
  <si>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</si>
  <si>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</si>
  <si>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</si>
  <si>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</si>
  <si>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</si>
  <si>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</si>
  <si>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</si>
  <si>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</si>
  <si>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</si>
  <si>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</si>
  <si>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</si>
  <si>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</si>
  <si>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</si>
  <si>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</si>
  <si>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</si>
  <si>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</si>
  <si>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</si>
  <si>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</si>
  <si>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</si>
  <si>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</si>
  <si>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</si>
  <si>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</si>
  <si>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</si>
  <si>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</si>
  <si>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</si>
  <si>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</si>
  <si>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</si>
  <si>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</si>
  <si>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</si>
  <si>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</si>
  <si>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</si>
  <si>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</si>
  <si>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</si>
  <si>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</si>
  <si>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</si>
  <si>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</si>
  <si>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</si>
  <si>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</si>
  <si>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</si>
  <si>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</si>
  <si>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</si>
  <si>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</si>
  <si>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</si>
  <si>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</si>
  <si>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</si>
  <si>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</si>
  <si>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</si>
  <si>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</si>
  <si>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</si>
  <si>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</si>
  <si>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</si>
  <si>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</si>
  <si>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</si>
  <si>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</si>
  <si>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</si>
  <si>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</si>
  <si>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</si>
  <si>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</si>
  <si>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</si>
  <si>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</si>
  <si>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</si>
  <si>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</si>
  <si>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</si>
  <si>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</si>
  <si>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</si>
  <si>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</si>
  <si>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</si>
  <si>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</si>
  <si>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</si>
  <si>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</si>
  <si>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</si>
  <si>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</si>
  <si>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</si>
  <si>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</si>
  <si>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</si>
  <si>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</si>
  <si>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</si>
  <si>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</si>
  <si>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</si>
  <si>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</si>
  <si>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</si>
  <si>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</si>
  <si>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</si>
  <si>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</si>
  <si>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</si>
  <si>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</si>
  <si>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</si>
  <si>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</si>
  <si>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</si>
  <si>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</si>
  <si>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</si>
  <si>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</si>
  <si>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</si>
  <si>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</si>
  <si>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</si>
  <si>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</si>
  <si>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</si>
  <si>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</si>
  <si>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</si>
  <si>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</si>
  <si>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</si>
  <si>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</si>
  <si>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</si>
  <si>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</si>
  <si>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</si>
  <si>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</si>
  <si>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</si>
  <si>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</si>
  <si>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</si>
  <si>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</si>
  <si>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</si>
  <si>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</si>
  <si>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</si>
  <si>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</si>
  <si>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</si>
  <si>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</si>
  <si>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</si>
  <si>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</si>
  <si>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</si>
  <si>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</si>
  <si>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</si>
  <si>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</si>
  <si>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</si>
  <si>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</si>
  <si>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</si>
  <si>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</si>
  <si>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</si>
  <si>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</si>
  <si>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</si>
  <si>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</si>
  <si>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</si>
  <si>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</si>
  <si>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</si>
  <si>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</si>
  <si>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</si>
  <si>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</si>
  <si>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</si>
  <si>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</si>
  <si>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</si>
  <si>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</si>
  <si>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</si>
  <si>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</si>
  <si>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</si>
  <si>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</si>
  <si>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</si>
  <si>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</si>
  <si>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</si>
  <si>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</si>
  <si>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</si>
  <si>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</si>
  <si>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</si>
  <si>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</si>
  <si>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</si>
  <si>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</si>
  <si>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</si>
  <si>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</si>
  <si>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</si>
  <si>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</si>
  <si>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</si>
  <si>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</si>
  <si>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</si>
  <si>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</si>
  <si>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</si>
  <si>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</si>
  <si>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</si>
  <si>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</si>
  <si>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</si>
  <si>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</si>
  <si>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</si>
  <si>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</si>
  <si>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</si>
  <si>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</si>
  <si>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</si>
  <si>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</si>
  <si>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</si>
  <si>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</si>
  <si>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</si>
  <si>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</si>
  <si>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</si>
  <si>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</si>
  <si>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</si>
  <si>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</si>
  <si>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</si>
  <si>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</si>
  <si>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</si>
  <si>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</si>
  <si>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</si>
  <si>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</si>
  <si>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</si>
  <si>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</si>
  <si>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</si>
  <si>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</si>
  <si>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</si>
  <si>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</si>
  <si>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</si>
  <si>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</si>
  <si>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</si>
  <si>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</si>
  <si>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</si>
  <si>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</si>
  <si>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</si>
  <si>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</si>
  <si>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</si>
  <si>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</si>
  <si>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</si>
  <si>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</si>
  <si>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</si>
  <si>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</si>
  <si>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</si>
  <si>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</si>
  <si>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</si>
  <si>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</si>
  <si>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</si>
  <si>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</si>
  <si>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</si>
  <si>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</si>
  <si>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</si>
  <si>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</si>
  <si>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</si>
  <si>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</si>
  <si>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</si>
  <si>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</si>
  <si>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</si>
  <si>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</si>
  <si>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</si>
  <si>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</si>
  <si>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</si>
  <si>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</si>
  <si>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</si>
  <si>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</si>
  <si>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</si>
  <si>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</si>
  <si>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</si>
  <si>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</si>
  <si>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</si>
  <si>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</si>
  <si>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</si>
  <si>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</si>
  <si>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</si>
  <si>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</si>
  <si>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</si>
  <si>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</si>
  <si>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</si>
  <si>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</si>
  <si>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</si>
  <si>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</si>
  <si>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</si>
  <si>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</si>
  <si>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</si>
  <si>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</si>
  <si>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</si>
  <si>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</si>
  <si>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</si>
  <si>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</si>
  <si>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</si>
  <si>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</si>
  <si>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</si>
  <si>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</si>
  <si>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</si>
  <si>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</si>
  <si>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</si>
  <si>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</si>
  <si>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</si>
  <si>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</si>
  <si>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</si>
  <si>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</si>
  <si>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</si>
  <si>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</si>
  <si>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</si>
  <si>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</si>
  <si>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</si>
  <si>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</si>
  <si>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</si>
  <si>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</si>
  <si>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</si>
  <si>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</si>
  <si>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</si>
  <si>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</si>
  <si>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</si>
  <si>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</si>
  <si>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</si>
  <si>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</si>
  <si>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</si>
  <si>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</si>
  <si>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</si>
  <si>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</si>
  <si>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</si>
  <si>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</si>
  <si>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</si>
  <si>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</si>
  <si>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</si>
  <si>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</si>
  <si>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</si>
  <si>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</si>
  <si>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</si>
  <si>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</si>
  <si>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</si>
  <si>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</si>
  <si>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</si>
  <si>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</si>
  <si>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</si>
  <si>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</si>
  <si>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</si>
  <si>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</si>
  <si>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</si>
  <si>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</si>
  <si>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</si>
  <si>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</si>
  <si>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</si>
  <si>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</si>
  <si>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</si>
  <si>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</si>
  <si>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</si>
  <si>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</si>
  <si>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</si>
  <si>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</si>
  <si>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</si>
  <si>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</si>
  <si>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</si>
  <si>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</si>
  <si>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</si>
  <si>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</si>
  <si>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</si>
  <si>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</si>
  <si>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</si>
  <si>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</si>
  <si>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</si>
  <si>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</si>
  <si>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</si>
  <si>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</si>
  <si>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</si>
  <si>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</si>
  <si>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</si>
  <si>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</si>
  <si>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</si>
  <si>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</si>
  <si>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</si>
  <si>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</si>
  <si>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</si>
  <si>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</si>
  <si>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</si>
  <si>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</si>
  <si>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</si>
  <si>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</si>
  <si>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</si>
  <si>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</si>
  <si>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</si>
  <si>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</si>
  <si>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</si>
  <si>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</si>
  <si>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</si>
  <si>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</si>
  <si>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</si>
  <si>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</si>
  <si>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</si>
  <si>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</si>
  <si>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</si>
  <si>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</si>
  <si>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</si>
  <si>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</si>
  <si>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</si>
  <si>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</si>
  <si>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</si>
  <si>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</si>
  <si>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</si>
  <si>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</si>
  <si>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</si>
  <si>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</si>
  <si>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</si>
  <si>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</si>
  <si>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</si>
  <si>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</si>
  <si>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</si>
  <si>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</si>
  <si>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</si>
  <si>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</si>
  <si>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</si>
  <si>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</si>
  <si>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</si>
  <si>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</si>
  <si>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</si>
  <si>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</si>
  <si>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</si>
  <si>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</si>
  <si>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</si>
  <si>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</si>
  <si>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</si>
  <si>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</si>
  <si>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</si>
  <si>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</si>
  <si>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</si>
  <si>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</si>
  <si>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</si>
  <si>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</si>
  <si>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</si>
  <si>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</si>
  <si>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</si>
  <si>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</si>
  <si>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</si>
  <si>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</si>
  <si>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</si>
  <si>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</si>
  <si>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</si>
  <si>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</si>
  <si>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</si>
  <si>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</si>
  <si>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</si>
  <si>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</si>
  <si>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</si>
  <si>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</si>
  <si>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</si>
  <si>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</si>
  <si>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</si>
  <si>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</si>
  <si>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</si>
  <si>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</si>
  <si>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</si>
  <si>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</si>
  <si>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</si>
  <si>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</si>
  <si>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</si>
  <si>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</si>
  <si>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</si>
  <si>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</si>
  <si>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</si>
  <si>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</si>
  <si>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</si>
  <si>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</si>
  <si>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</si>
  <si>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</si>
  <si>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</si>
  <si>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</si>
  <si>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</si>
  <si>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</si>
  <si>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</si>
  <si>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</si>
  <si>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</si>
  <si>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</si>
  <si>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</si>
  <si>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</si>
  <si>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</si>
  <si>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</si>
  <si>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</si>
  <si>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</si>
  <si>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</si>
  <si>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</si>
  <si>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</si>
  <si>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</si>
  <si>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</si>
  <si>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</si>
  <si>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</si>
  <si>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</si>
  <si>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</si>
  <si>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</si>
  <si>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</si>
  <si>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</si>
  <si>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</si>
  <si>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</si>
  <si>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</si>
  <si>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</si>
  <si>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</si>
  <si>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</si>
  <si>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</si>
  <si>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</si>
  <si>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</si>
  <si>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</si>
  <si>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</si>
  <si>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</si>
  <si>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</si>
  <si>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</si>
  <si>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</si>
  <si>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</si>
  <si>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</si>
  <si>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</si>
  <si>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</si>
  <si>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</si>
  <si>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</si>
  <si>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</si>
  <si>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</si>
  <si>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</si>
  <si>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</si>
  <si>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</si>
  <si>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</si>
  <si>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</si>
  <si>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</si>
  <si>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</si>
  <si>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</si>
  <si>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</si>
  <si>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</si>
  <si>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</si>
  <si>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</si>
  <si>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</si>
  <si>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</si>
  <si>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</si>
  <si>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</si>
  <si>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</si>
  <si>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</si>
  <si>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</si>
  <si>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</si>
  <si>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</si>
  <si>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</si>
  <si>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</si>
  <si>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</si>
  <si>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</si>
  <si>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</si>
  <si>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</si>
  <si>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</si>
  <si>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</si>
  <si>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</si>
  <si>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</si>
  <si>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</si>
  <si>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</si>
  <si>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</si>
  <si>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</si>
  <si>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</si>
  <si>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</si>
  <si>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</si>
  <si>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</si>
  <si>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</si>
  <si>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</si>
  <si>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</si>
  <si>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</si>
  <si>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</si>
  <si>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</si>
  <si>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</si>
  <si>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</si>
  <si>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</si>
  <si>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</si>
  <si>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</si>
  <si>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</si>
  <si>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</si>
  <si>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</si>
  <si>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</si>
  <si>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</si>
  <si>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</si>
  <si>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</si>
  <si>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</si>
  <si>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</si>
  <si>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</si>
  <si>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</si>
  <si>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</si>
  <si>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</si>
  <si>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</si>
  <si>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</si>
  <si>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</si>
  <si>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</si>
  <si>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</si>
  <si>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</si>
  <si>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</si>
  <si>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</si>
  <si>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</si>
  <si>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</si>
  <si>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</si>
  <si>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</si>
  <si>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</si>
  <si>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</si>
  <si>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</si>
  <si>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</si>
  <si>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</si>
  <si>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</si>
  <si>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</si>
  <si>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</si>
  <si>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</si>
  <si>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</si>
  <si>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</si>
  <si>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</si>
  <si>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</si>
  <si>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</si>
  <si>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</si>
  <si>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</si>
  <si>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</si>
  <si>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</si>
  <si>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</si>
  <si>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</si>
  <si>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</si>
  <si>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</si>
  <si>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</si>
  <si>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</si>
  <si>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</si>
  <si>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</si>
  <si>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</si>
  <si>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</si>
  <si>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</si>
  <si>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</si>
  <si>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</si>
  <si>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</si>
  <si>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</si>
  <si>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</si>
  <si>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</si>
  <si>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</si>
  <si>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</si>
  <si>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</si>
  <si>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</si>
  <si>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</si>
  <si>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</si>
  <si>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</si>
  <si>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</si>
  <si>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</si>
  <si>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</si>
  <si>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</si>
  <si>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</si>
  <si>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</si>
  <si>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</si>
  <si>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</si>
  <si>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</si>
  <si>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</si>
  <si>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</si>
  <si>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</si>
  <si>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</si>
  <si>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</si>
  <si>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</si>
  <si>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</si>
  <si>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</si>
  <si>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</si>
  <si>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</si>
  <si>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</si>
  <si>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</si>
  <si>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</si>
  <si>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</si>
  <si>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</si>
  <si>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</si>
  <si>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</si>
  <si>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</si>
  <si>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</si>
  <si>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</si>
  <si>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</si>
  <si>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</si>
  <si>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</si>
  <si>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</si>
  <si>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</si>
  <si>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</si>
  <si>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</si>
  <si>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</si>
  <si>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</si>
  <si>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</si>
  <si>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</si>
  <si>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</si>
  <si>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</si>
  <si>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</si>
  <si>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</si>
  <si>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</si>
  <si>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</si>
  <si>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</si>
  <si>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</si>
  <si>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</si>
  <si>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</si>
  <si>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</si>
  <si>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</si>
  <si>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</si>
  <si>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</si>
  <si>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</si>
  <si>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</si>
  <si>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</si>
  <si>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</si>
  <si>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</si>
  <si>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</si>
  <si>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</si>
  <si>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</si>
  <si>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</si>
  <si>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</si>
  <si>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</si>
  <si>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</si>
  <si>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</si>
  <si>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</si>
  <si>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</si>
  <si>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</si>
  <si>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</si>
  <si>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</si>
  <si>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</si>
  <si>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</si>
  <si>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</si>
  <si>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</si>
  <si>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</si>
  <si>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</si>
  <si>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</si>
  <si>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</si>
  <si>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</si>
  <si>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</si>
  <si>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</si>
  <si>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</si>
  <si>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</si>
  <si>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</si>
  <si>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</si>
  <si>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</si>
  <si>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</si>
  <si>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Sangamon</t>
  </si>
  <si>
    <t>Rochester CUSD 3A</t>
  </si>
  <si>
    <t>#4 Rocket Drive</t>
  </si>
  <si>
    <t>Rochester</t>
  </si>
  <si>
    <t>tbertrand@rochester3a.net</t>
  </si>
  <si>
    <t>Dr. Thomas E. Bertrand</t>
  </si>
  <si>
    <t>217-498-6210</t>
  </si>
  <si>
    <t>217-498-8045</t>
  </si>
  <si>
    <t>Jamie Nichols</t>
  </si>
  <si>
    <t>jnichols@p-dcpas.com</t>
  </si>
  <si>
    <t>Series 2008B</t>
  </si>
  <si>
    <t>Series 2010</t>
  </si>
  <si>
    <t>Series 2011</t>
  </si>
  <si>
    <t>Series 2016</t>
  </si>
  <si>
    <t>Priarie State Insurance Cooperative</t>
  </si>
  <si>
    <t>Sangamon Special Education District - Central Services</t>
  </si>
  <si>
    <t>Capital Area Career Center - Vocation Classes/ Services</t>
  </si>
  <si>
    <t>US DEPARTMENT OF EDUCATION</t>
  </si>
  <si>
    <t>US Department of Education passed through the Illinois State Board of Education</t>
  </si>
  <si>
    <t>Title I Grants to Local Educational Agencies- Low Income</t>
  </si>
  <si>
    <t>84.010A</t>
  </si>
  <si>
    <t>16-4300-00</t>
  </si>
  <si>
    <t>17-4300-00</t>
  </si>
  <si>
    <t>Special Education IDEA Cluster (M):</t>
  </si>
  <si>
    <t>Special Education Grants to State- Fed Spec Ed- IDEA- Room &amp; Board</t>
  </si>
  <si>
    <t>Speical Education Grants to State- Fed Spec Ed- IDEA- Room &amp; Board</t>
  </si>
  <si>
    <t>Special Education Grants to State- Fed Spec Ed- IDEA- Flow Through</t>
  </si>
  <si>
    <t>Special Education Grants to State- Fed Spec Ed- IDEA- Preschool Flow Through</t>
  </si>
  <si>
    <t xml:space="preserve">     Federal Spec Ed- IDEA- Preschool Flow Through</t>
  </si>
  <si>
    <t>84.027A</t>
  </si>
  <si>
    <t>84.173A</t>
  </si>
  <si>
    <t>16-4625-00</t>
  </si>
  <si>
    <t>17-4625-00</t>
  </si>
  <si>
    <t>16-4620-00</t>
  </si>
  <si>
    <t>17-4620-00</t>
  </si>
  <si>
    <t>16-4932-00</t>
  </si>
  <si>
    <t>17-4932-00</t>
  </si>
  <si>
    <t>16-4600-00</t>
  </si>
  <si>
    <t>17-4600-00</t>
  </si>
  <si>
    <t>Total Special Education Grants to State- Fed Spec Ed- IDEA Cluster Subtotal</t>
  </si>
  <si>
    <t>Total CFDA #84.173A</t>
  </si>
  <si>
    <t>Total CFDA #84.027A</t>
  </si>
  <si>
    <t>Total CFDA #84.010A</t>
  </si>
  <si>
    <t>Title II- Teacher Quality</t>
  </si>
  <si>
    <t>Total CFDA #84.367A</t>
  </si>
  <si>
    <t>TOTAL US DEPT OF EDUCATION PASSED THROUGH IL STATE BOARD OF EDUCATION</t>
  </si>
  <si>
    <t>84.367A</t>
  </si>
  <si>
    <t>Passed Through Illinois Department of Human Services</t>
  </si>
  <si>
    <t>Rehabilitation Svcs Vocational Rehabilitation Grants to States- Secondary Transitional Experience Program</t>
  </si>
  <si>
    <t>TOTAL US DEPT OF EDUCATION PASSED THROUGH THE IL DEPT OF HUMAN SERVICES (Total CFDA #84.126)</t>
  </si>
  <si>
    <t>TOTAL US DEPARTMENT OF EDUCATION</t>
  </si>
  <si>
    <t>US DEPARTMENT OF AGRICULTURE</t>
  </si>
  <si>
    <t>Passed Through Illinois State Board of Education</t>
  </si>
  <si>
    <t>National School Lunch Pgm- US Dept of Ag Commodities Pgm (non-cash)</t>
  </si>
  <si>
    <t>46CTD00054</t>
  </si>
  <si>
    <t>46CVF00054</t>
  </si>
  <si>
    <t>TOTAL US DEPARTMENT OF AGRICULTURE PASSED THROUGH THE IL STATE BOARD OF EDUCATION (Total CFDA #10.555)</t>
  </si>
  <si>
    <t>US DEPARTMENT OF HEALTH &amp; HUMAN SERVICES</t>
  </si>
  <si>
    <t>Passed Through Illinois Department of Healthcare and Family Services</t>
  </si>
  <si>
    <t>Medical Assistance Program- Administrative Outreach</t>
  </si>
  <si>
    <t>TOTAL US DEPARTMENT OF HEALTH &amp; HUMAN SVCS PASSED THROUGH THE IL DEPT OF HEALTHCARE &amp; FAMILY SVCS (Total CFDA #93.778)</t>
  </si>
  <si>
    <t>TOTAL FEDERAL AWARDS</t>
  </si>
  <si>
    <t>16-4210-00</t>
  </si>
  <si>
    <t>17-4210-00</t>
  </si>
  <si>
    <t>N/A</t>
  </si>
  <si>
    <t>None</t>
  </si>
  <si>
    <t>Of the federal expenditures presented in the schedule, Rochester CUSD 3A provided federal awards to subrecipients as follows:</t>
  </si>
  <si>
    <t>Unmodified</t>
  </si>
  <si>
    <t>X</t>
  </si>
  <si>
    <t>Part C, 23- Other than cash, the Auditor's Report has been qualified due to the District not maintaining a formal record system to track fixed assets accounted for in the Feneral Fixed Asset Account Group</t>
  </si>
  <si>
    <t>Build America Bonds- Interest Reimbursement</t>
  </si>
  <si>
    <t>4% administrative fee assessed for Medicaid Outreach</t>
  </si>
  <si>
    <t>84.027, 84.173</t>
  </si>
  <si>
    <t>Special Education (IDEA) Cluster</t>
  </si>
  <si>
    <t>Revenue, 1999- Other Local Revenue- Education Fund: Chromebook repairs/sales $12,901, Textbook fines $443, Gym Locker</t>
  </si>
  <si>
    <t>Fees $30, Lunchcards $1,603, Travel reimbursement $268, Recycling $200, Brain Pop $1,350, PE equipment reimbursement</t>
  </si>
  <si>
    <t>$599, ES software reimbursement $1,703, Revtrack online revenue $11,390</t>
  </si>
  <si>
    <t>Operations &amp; Maintenance Fund: Reimbursement by Boosters for football facility renovations $18,750, Insurance proceeds for</t>
  </si>
  <si>
    <t>electrical damage $7,279, Public sector energy efficiency program rebate for changing to LED bulbs $5,500, Miscellaneous</t>
  </si>
  <si>
    <t>other refunds/reimbursements $691</t>
  </si>
  <si>
    <t>Transportation Fund: Soda machine $1,015, Trip fee $236, Insurance reimbursement $2,420, Miscellaneous other refunds/</t>
  </si>
  <si>
    <t>reimbursements $1,686</t>
  </si>
  <si>
    <t>Revenue, 3999- Other Restricted Revenues from State Sources- Expenses in FY16 for IEMA Security Grant light fixtures $18,612</t>
  </si>
  <si>
    <t>Revenue, 4999- Other Restricted Revenues from Federal Sources- Step Grant $34,545</t>
  </si>
  <si>
    <t>Expenditures, 2190- Other Support Services- Education Fund: Salaries and Benefits- aides and noon supervisors $55,216</t>
  </si>
  <si>
    <t>Expenditures, 5400- Other- Debt Service Fund: Bond fees $2,633</t>
  </si>
  <si>
    <t>Expenditures, 2190- Other Support Services- IMRF/SS Fund: IMRF for aides and noon supervisors $5,396</t>
  </si>
  <si>
    <t>Pehlman &amp; Dold, P.C.</t>
  </si>
  <si>
    <t>The accompanying Schedule of Expenditures of Federal Awards includes the federal grant activity of Rochester CUSD #3A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</si>
  <si>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51084003A26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</si>
</sst>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1"/>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704850</xdr:colOff>
          <xdr:row>3</xdr:row>
          <xdr:rowOff>114300</xdr:rowOff>
        </xdr:from>
        <xdr:to>
          <xdr:col>0</xdr:col>
          <xdr:colOff>1619250</xdr:colOff>
          <xdr:row>7</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1951</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2101</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2101</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t="s">
        <v>2191</v>
      </c>
      <c r="B13" s="2151"/>
      <c r="C13" s="2151"/>
      <c r="D13" s="2151"/>
      <c r="E13" s="2151"/>
      <c r="F13" s="2151"/>
      <c r="G13" s="2151"/>
      <c r="H13" s="2152"/>
      <c r="I13" s="184"/>
      <c r="J13" s="183"/>
      <c r="K13" s="181"/>
      <c r="L13" s="183"/>
      <c r="M13" s="183"/>
      <c r="N13" s="183"/>
      <c r="O13" s="183"/>
      <c r="P13" s="183"/>
      <c r="Q13" s="183"/>
      <c r="R13" s="183"/>
      <c r="S13" s="183"/>
      <c r="T13" s="2155" t="s">
        <v>2094</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8" t="s">
        <v>2102</v>
      </c>
      <c r="B15" s="2153"/>
      <c r="C15" s="2153"/>
      <c r="D15" s="2153"/>
      <c r="E15" s="2153"/>
      <c r="F15" s="2153"/>
      <c r="G15" s="2153"/>
      <c r="H15" s="2154"/>
      <c r="T15" s="2120" t="s">
        <v>2110</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2103</v>
      </c>
      <c r="B17" s="2178"/>
      <c r="C17" s="2178"/>
      <c r="D17" s="2178"/>
      <c r="E17" s="2178"/>
      <c r="F17" s="2178"/>
      <c r="G17" s="2178"/>
      <c r="H17" s="2179"/>
      <c r="T17" s="2165" t="s">
        <v>2095</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2104</v>
      </c>
      <c r="B19" s="2149"/>
      <c r="C19" s="2149"/>
      <c r="D19" s="2149"/>
      <c r="E19" s="2149"/>
      <c r="F19" s="2149"/>
      <c r="G19" s="2149"/>
      <c r="H19" s="2147"/>
      <c r="I19" s="183"/>
      <c r="J19" s="376"/>
      <c r="K19" s="194"/>
      <c r="L19" s="192"/>
      <c r="M19" s="651" t="s">
        <v>355</v>
      </c>
      <c r="P19" s="180"/>
      <c r="Q19" s="180"/>
      <c r="R19" s="180"/>
      <c r="S19" s="184"/>
      <c r="T19" s="2148" t="s">
        <v>2096</v>
      </c>
      <c r="U19" s="2146"/>
      <c r="V19" s="2146"/>
      <c r="W19" s="2147"/>
      <c r="X19" s="2163" t="s">
        <v>2097</v>
      </c>
      <c r="Y19" s="2164"/>
      <c r="Z19" s="2161">
        <v>62702</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2105</v>
      </c>
      <c r="B21" s="2146"/>
      <c r="C21" s="2146"/>
      <c r="D21" s="2146"/>
      <c r="E21" s="2146"/>
      <c r="F21" s="2146"/>
      <c r="G21" s="2146"/>
      <c r="H21" s="2147"/>
      <c r="I21" s="2171" t="s">
        <v>767</v>
      </c>
      <c r="J21" s="2134"/>
      <c r="K21" s="2134"/>
      <c r="L21" s="2134"/>
      <c r="M21" s="2134"/>
      <c r="N21" s="2134"/>
      <c r="O21" s="2134"/>
      <c r="P21" s="2134"/>
      <c r="Q21" s="2134"/>
      <c r="R21" s="2134"/>
      <c r="S21" s="2135"/>
      <c r="T21" s="2115" t="s">
        <v>2098</v>
      </c>
      <c r="U21" s="2116"/>
      <c r="V21" s="2116"/>
      <c r="W21" s="2116"/>
      <c r="X21" s="2129" t="s">
        <v>2099</v>
      </c>
      <c r="Y21" s="2127"/>
      <c r="Z21" s="2127"/>
      <c r="AA21" s="2128"/>
    </row>
    <row r="22" spans="1:27" ht="13.5" customHeight="1" x14ac:dyDescent="0.2">
      <c r="A22" s="364" t="s">
        <v>611</v>
      </c>
      <c r="B22" s="278"/>
      <c r="C22" s="278"/>
      <c r="D22" s="278"/>
      <c r="E22" s="278"/>
      <c r="F22" s="278"/>
      <c r="G22" s="278"/>
      <c r="H22" s="279"/>
      <c r="I22" s="2172" t="s">
        <v>1745</v>
      </c>
      <c r="J22" s="2173"/>
      <c r="K22" s="2173"/>
      <c r="L22" s="2173"/>
      <c r="M22" s="2173"/>
      <c r="N22" s="2173"/>
      <c r="O22" s="2173"/>
      <c r="P22" s="2173"/>
      <c r="Q22" s="2173"/>
      <c r="R22" s="2173"/>
      <c r="S22" s="2174"/>
      <c r="T22" s="362" t="s">
        <v>1903</v>
      </c>
      <c r="U22" s="270"/>
      <c r="V22" s="340"/>
      <c r="W22" s="270"/>
      <c r="X22" s="1915" t="s">
        <v>1574</v>
      </c>
      <c r="Z22" s="199"/>
      <c r="AA22" s="200"/>
    </row>
    <row r="23" spans="1:27" ht="13.5" customHeight="1" x14ac:dyDescent="0.2">
      <c r="A23" s="2168" t="s">
        <v>2106</v>
      </c>
      <c r="B23" s="2169"/>
      <c r="C23" s="2169"/>
      <c r="D23" s="2169"/>
      <c r="E23" s="2169"/>
      <c r="F23" s="2169"/>
      <c r="G23" s="2169"/>
      <c r="H23" s="2170"/>
      <c r="T23" s="2115" t="s">
        <v>2100</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62563</v>
      </c>
      <c r="B25" s="2146"/>
      <c r="C25" s="2146"/>
      <c r="D25" s="2146"/>
      <c r="E25" s="2146"/>
      <c r="F25" s="2146"/>
      <c r="G25" s="2146"/>
      <c r="H25" s="2147"/>
      <c r="I25" s="652"/>
      <c r="J25" s="203"/>
      <c r="K25" s="203"/>
      <c r="L25" s="203"/>
      <c r="M25" s="203"/>
      <c r="N25" s="203"/>
      <c r="O25" s="203"/>
      <c r="P25" s="203"/>
      <c r="Q25" s="203"/>
      <c r="R25" s="203"/>
      <c r="S25" s="204"/>
      <c r="T25" s="2112" t="s">
        <v>2111</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2101</v>
      </c>
      <c r="C29" s="665" t="s">
        <v>961</v>
      </c>
      <c r="D29" s="653"/>
      <c r="E29" s="1082"/>
      <c r="F29" s="1509" t="s">
        <v>1572</v>
      </c>
      <c r="G29" s="653"/>
      <c r="I29" s="273"/>
      <c r="J29" s="1702" t="s">
        <v>2101</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1702" t="s">
        <v>2101</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c r="K31" s="194" t="s">
        <v>1031</v>
      </c>
      <c r="L31" s="1702" t="s">
        <v>2101</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2107</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2106</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2108</v>
      </c>
      <c r="B42" s="2146"/>
      <c r="C42" s="2147"/>
      <c r="D42" s="2163" t="s">
        <v>2109</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 sqref="A2:D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1965</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2170</v>
      </c>
      <c r="C53" s="619">
        <v>22</v>
      </c>
      <c r="D53" s="387" t="s">
        <v>1797</v>
      </c>
      <c r="E53" s="26"/>
      <c r="F53" s="1553"/>
      <c r="G53" s="1725" t="s">
        <v>1796</v>
      </c>
      <c r="H53" s="1954">
        <v>35374</v>
      </c>
      <c r="I53" s="9" t="s">
        <v>1846</v>
      </c>
    </row>
    <row r="54" spans="1:9" s="32" customFormat="1" x14ac:dyDescent="0.2">
      <c r="A54" s="29"/>
      <c r="B54" s="2110" t="s">
        <v>2170</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t="s">
        <v>2171</v>
      </c>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1580</v>
      </c>
      <c r="B70" s="2214"/>
      <c r="C70" s="2214"/>
      <c r="D70" s="2214"/>
      <c r="E70" s="2215"/>
      <c r="F70" s="2215"/>
      <c r="G70" s="2215"/>
      <c r="H70" s="2215"/>
      <c r="I70" s="2215"/>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1576</v>
      </c>
      <c r="B83" s="2230"/>
      <c r="C83" s="2230"/>
      <c r="D83" s="2231"/>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2189</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1589</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263732530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2.4381E-2</v>
      </c>
      <c r="E10" s="99" t="s">
        <v>1164</v>
      </c>
      <c r="F10" s="468">
        <v>6.2259999999999998E-3</v>
      </c>
      <c r="G10" s="99" t="s">
        <v>1164</v>
      </c>
      <c r="H10" s="468">
        <v>2E-3</v>
      </c>
      <c r="I10" s="99" t="s">
        <v>1165</v>
      </c>
      <c r="J10" s="469">
        <f>ROUND(D10+F10+H10,5)</f>
        <v>3.261E-2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18478295</v>
      </c>
      <c r="E16" s="99"/>
      <c r="F16" s="81">
        <f>SUM('Acct Summary 7-8'!C17,'Acct Summary 7-8'!D17,'Acct Summary 7-8'!F17)</f>
        <v>18173267</v>
      </c>
      <c r="G16" s="99"/>
      <c r="H16" s="81">
        <f>SUM(D16-F16)</f>
        <v>305028</v>
      </c>
      <c r="I16" s="92"/>
      <c r="J16" s="81">
        <f>SUM('Acct Summary 7-8'!C81,'Acct Summary 7-8'!D81,'Acct Summary 7-8'!F81,'Acct Summary 7-8'!I81)</f>
        <v>6356195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36395089.140000001</v>
      </c>
      <c r="I31" s="330"/>
      <c r="J31" s="92"/>
      <c r="K31" s="92"/>
      <c r="L31" s="92"/>
      <c r="M31" s="92"/>
    </row>
    <row r="32" spans="1:13" ht="13.35" customHeight="1" x14ac:dyDescent="0.2">
      <c r="B32" s="2106"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38730000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7" sqref="F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1958</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Rochester CUSD 3A</v>
      </c>
      <c r="E7" s="135"/>
      <c r="G7" s="136"/>
      <c r="H7" s="137"/>
      <c r="I7" s="137"/>
      <c r="J7" s="137"/>
      <c r="K7" s="137"/>
      <c r="L7"/>
      <c r="M7"/>
      <c r="N7"/>
      <c r="O7"/>
      <c r="P7"/>
    </row>
    <row r="8" spans="1:18" ht="12.75" x14ac:dyDescent="0.2">
      <c r="A8"/>
      <c r="B8"/>
      <c r="C8" s="133" t="s">
        <v>1316</v>
      </c>
      <c r="D8" s="138" t="str">
        <f>COVER!A13</f>
        <v>51084003A26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6356195</v>
      </c>
      <c r="I12" s="1151"/>
      <c r="J12" s="1151"/>
      <c r="K12" s="1152">
        <f>TRUNC((H12/H13*100000),5)/100000</f>
        <v>0.34398168219999997</v>
      </c>
      <c r="L12" s="1153"/>
      <c r="M12" s="101" t="s">
        <v>1339</v>
      </c>
      <c r="N12" s="101"/>
      <c r="O12" s="1154">
        <v>0.35</v>
      </c>
      <c r="P12" s="153"/>
      <c r="Q12" s="153"/>
    </row>
    <row r="13" spans="1:18" s="155" customFormat="1" ht="11.25" x14ac:dyDescent="0.2">
      <c r="A13" s="153"/>
      <c r="B13" s="1148"/>
      <c r="C13" s="2256" t="s">
        <v>1581</v>
      </c>
      <c r="D13" s="2257"/>
      <c r="E13" s="153"/>
      <c r="F13" s="325" t="s">
        <v>910</v>
      </c>
      <c r="G13" s="1149"/>
      <c r="H13" s="1150">
        <f>SUM('Acct Summary 7-8'!C8+'Acct Summary 7-8'!D8+'Acct Summary 7-8'!F8+'Acct Summary 7-8'!I8)+H14</f>
        <v>18478295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18173267</v>
      </c>
      <c r="I17" s="1151"/>
      <c r="J17" s="1157"/>
      <c r="K17" s="1152">
        <f>TRUNC((H17/H18*100000),5)/100000</f>
        <v>0.98349263279999999</v>
      </c>
      <c r="L17" s="1153"/>
      <c r="M17" s="1114" t="s">
        <v>1367</v>
      </c>
      <c r="O17" s="1158" t="str">
        <f>IF(AND(O16="2", J20 &gt; 2),"1",IF(AND(O16 = "1", J20 &gt; 2),"2",IF(AND(O16="1", J20 &gt;1),"1","0")))</f>
        <v>0</v>
      </c>
      <c r="P17" s="153"/>
    </row>
    <row r="18" spans="1:18" s="155" customFormat="1" ht="11.25" x14ac:dyDescent="0.2">
      <c r="A18" s="153"/>
      <c r="B18" s="1148"/>
      <c r="C18" s="2256" t="s">
        <v>1573</v>
      </c>
      <c r="D18" s="2257"/>
      <c r="E18" s="153"/>
      <c r="F18" s="1136" t="s">
        <v>911</v>
      </c>
      <c r="G18" s="1149"/>
      <c r="H18" s="1150">
        <f>SUM('Acct Summary 7-8'!C8+'Acct Summary 7-8'!D8+'Acct Summary 7-8'!F8+'Acct Summary 7-8'!I8)+H19</f>
        <v>18478295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1708</v>
      </c>
      <c r="D24" s="2253"/>
      <c r="E24" s="153"/>
      <c r="F24" s="153" t="s">
        <v>513</v>
      </c>
      <c r="G24" s="1149"/>
      <c r="H24" s="1150">
        <f>SUM('Assets-Liab 5-6'!C4+'Assets-Liab 5-6'!D4+'Assets-Liab 5-6'!F4+'Assets-Liab 5-6'!I4+'Assets-Liab 5-6'!C5+'Assets-Liab 5-6'!D5+'Assets-Liab 5-6'!F5+'Assets-Liab 5-6'!I5)</f>
        <v>11108880</v>
      </c>
      <c r="I24" s="676"/>
      <c r="J24" s="676"/>
      <c r="K24" s="1161">
        <f>TRUNC(((H24/H25*100000)/100000),2)</f>
        <v>220.05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50481.29722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7310270.1328100003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38730000</v>
      </c>
      <c r="I32" s="1159"/>
      <c r="J32" s="1159"/>
      <c r="K32" s="1161">
        <f>TRUNC(100-((((H32/H33*100))*100)/100),2)</f>
        <v>-6.41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36395089.140000001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1323152</v>
      </c>
      <c r="D4" s="408">
        <v>363612</v>
      </c>
      <c r="E4" s="408"/>
      <c r="F4" s="408">
        <v>85744</v>
      </c>
      <c r="G4" s="408"/>
      <c r="H4" s="408"/>
      <c r="I4" s="408">
        <v>2628</v>
      </c>
      <c r="J4" s="432"/>
      <c r="K4" s="408"/>
      <c r="L4" s="408">
        <v>500998</v>
      </c>
      <c r="M4" s="429"/>
      <c r="N4" s="478"/>
    </row>
    <row r="5" spans="1:14" x14ac:dyDescent="0.2">
      <c r="A5" s="473" t="s">
        <v>1151</v>
      </c>
      <c r="B5" s="39">
        <v>120</v>
      </c>
      <c r="C5" s="679">
        <v>5606623</v>
      </c>
      <c r="D5" s="408">
        <v>1245083</v>
      </c>
      <c r="E5" s="408">
        <v>1377165</v>
      </c>
      <c r="F5" s="408">
        <v>1179146</v>
      </c>
      <c r="G5" s="408">
        <v>549176</v>
      </c>
      <c r="H5" s="408"/>
      <c r="I5" s="408">
        <v>1302892</v>
      </c>
      <c r="J5" s="432"/>
      <c r="K5" s="435">
        <v>28482</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16038</v>
      </c>
      <c r="D11" s="432">
        <v>107</v>
      </c>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6945813</v>
      </c>
      <c r="D13" s="681">
        <f t="shared" ref="D13:L13" si="0">SUM(D4:D12)</f>
        <v>1608802</v>
      </c>
      <c r="E13" s="681">
        <f t="shared" si="0"/>
        <v>1377165</v>
      </c>
      <c r="F13" s="681">
        <f t="shared" si="0"/>
        <v>1264890</v>
      </c>
      <c r="G13" s="681">
        <f t="shared" si="0"/>
        <v>549176</v>
      </c>
      <c r="H13" s="681">
        <f t="shared" si="0"/>
        <v>0</v>
      </c>
      <c r="I13" s="681">
        <f t="shared" si="0"/>
        <v>1305520</v>
      </c>
      <c r="J13" s="681">
        <f t="shared" si="0"/>
        <v>0</v>
      </c>
      <c r="K13" s="681">
        <f t="shared" si="0"/>
        <v>28482</v>
      </c>
      <c r="L13" s="681">
        <f t="shared" si="0"/>
        <v>500998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1260494</v>
      </c>
      <c r="N16" s="711"/>
    </row>
    <row r="17" spans="1:14" s="696" customFormat="1" ht="12.75" customHeight="1" x14ac:dyDescent="0.2">
      <c r="A17" s="710" t="s">
        <v>1693</v>
      </c>
      <c r="B17" s="538">
        <v>230</v>
      </c>
      <c r="C17" s="503"/>
      <c r="D17" s="503"/>
      <c r="E17" s="503"/>
      <c r="F17" s="503"/>
      <c r="G17" s="503"/>
      <c r="H17" s="503"/>
      <c r="I17" s="503"/>
      <c r="J17" s="503"/>
      <c r="K17" s="503"/>
      <c r="L17" s="503"/>
      <c r="M17" s="432">
        <v>68621436</v>
      </c>
      <c r="N17" s="711"/>
    </row>
    <row r="18" spans="1:14" s="696" customFormat="1" ht="12.75" customHeight="1" x14ac:dyDescent="0.2">
      <c r="A18" s="710" t="s">
        <v>1694</v>
      </c>
      <c r="B18" s="538">
        <v>240</v>
      </c>
      <c r="C18" s="503"/>
      <c r="D18" s="503"/>
      <c r="E18" s="503"/>
      <c r="F18" s="503"/>
      <c r="G18" s="503"/>
      <c r="H18" s="503"/>
      <c r="I18" s="503"/>
      <c r="J18" s="503"/>
      <c r="K18" s="503"/>
      <c r="L18" s="503"/>
      <c r="M18" s="432">
        <v>4764195</v>
      </c>
      <c r="N18" s="711"/>
    </row>
    <row r="19" spans="1:14" s="696" customFormat="1" ht="12.75" customHeight="1" x14ac:dyDescent="0.2">
      <c r="A19" s="710" t="s">
        <v>1695</v>
      </c>
      <c r="B19" s="538">
        <v>250</v>
      </c>
      <c r="C19" s="503"/>
      <c r="D19" s="503"/>
      <c r="E19" s="503"/>
      <c r="F19" s="503"/>
      <c r="G19" s="503"/>
      <c r="H19" s="503"/>
      <c r="I19" s="503"/>
      <c r="J19" s="503"/>
      <c r="K19" s="503"/>
      <c r="L19" s="503"/>
      <c r="M19" s="432">
        <v>9496259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1377165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37352835</v>
      </c>
    </row>
    <row r="23" spans="1:14" ht="13.5" customHeight="1" thickBot="1" x14ac:dyDescent="0.25">
      <c r="A23" s="460" t="s">
        <v>729</v>
      </c>
      <c r="B23" s="716"/>
      <c r="C23" s="429"/>
      <c r="D23" s="429"/>
      <c r="E23" s="429"/>
      <c r="F23" s="429"/>
      <c r="G23" s="429"/>
      <c r="H23" s="429"/>
      <c r="I23" s="429"/>
      <c r="J23" s="429"/>
      <c r="K23" s="429"/>
      <c r="L23" s="429"/>
      <c r="M23" s="685">
        <f>SUM(M15:M22)</f>
        <v>84142384</v>
      </c>
      <c r="N23" s="685">
        <f>SUM(N21:N22)</f>
        <v>38730000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v>470</v>
      </c>
      <c r="G31" s="432">
        <v>25</v>
      </c>
      <c r="H31" s="432"/>
      <c r="I31" s="432"/>
      <c r="J31" s="432"/>
      <c r="K31" s="432"/>
      <c r="L31" s="429"/>
      <c r="M31" s="429"/>
      <c r="N31" s="429"/>
    </row>
    <row r="32" spans="1:14" ht="13.5" customHeight="1" x14ac:dyDescent="0.2">
      <c r="A32" s="474" t="s">
        <v>738</v>
      </c>
      <c r="B32" s="41">
        <v>490</v>
      </c>
      <c r="C32" s="682">
        <v>3526568</v>
      </c>
      <c r="D32" s="682">
        <v>886018</v>
      </c>
      <c r="E32" s="683">
        <v>1368589</v>
      </c>
      <c r="F32" s="683">
        <v>284619</v>
      </c>
      <c r="G32" s="683">
        <v>264411</v>
      </c>
      <c r="H32" s="683"/>
      <c r="I32" s="683">
        <v>71155</v>
      </c>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500998</v>
      </c>
      <c r="M33" s="429"/>
      <c r="N33" s="478"/>
    </row>
    <row r="34" spans="1:14" ht="13.5" customHeight="1" thickBot="1" x14ac:dyDescent="0.25">
      <c r="A34" s="1066" t="s">
        <v>740</v>
      </c>
      <c r="B34" s="717"/>
      <c r="C34" s="1089">
        <f>SUM(C25:C33)</f>
        <v>3526568</v>
      </c>
      <c r="D34" s="1089">
        <f t="shared" ref="D34:K34" si="1">SUM(D25:D33)</f>
        <v>886018</v>
      </c>
      <c r="E34" s="1089">
        <f t="shared" si="1"/>
        <v>1368589</v>
      </c>
      <c r="F34" s="1089">
        <f t="shared" si="1"/>
        <v>285089</v>
      </c>
      <c r="G34" s="1089">
        <f t="shared" si="1"/>
        <v>264436</v>
      </c>
      <c r="H34" s="1089">
        <f t="shared" si="1"/>
        <v>0</v>
      </c>
      <c r="I34" s="1089">
        <f t="shared" si="1"/>
        <v>71155</v>
      </c>
      <c r="J34" s="1089">
        <f t="shared" si="1"/>
        <v>0</v>
      </c>
      <c r="K34" s="1089">
        <f t="shared" si="1"/>
        <v>0</v>
      </c>
      <c r="L34" s="1049">
        <f>SUM(L33)</f>
        <v>500998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38730000</v>
      </c>
    </row>
    <row r="37" spans="1:14" ht="13.5" thickBot="1" x14ac:dyDescent="0.25">
      <c r="A37" s="460" t="s">
        <v>739</v>
      </c>
      <c r="B37" s="716"/>
      <c r="C37" s="503"/>
      <c r="D37" s="503"/>
      <c r="E37" s="503"/>
      <c r="F37" s="503"/>
      <c r="G37" s="503"/>
      <c r="H37" s="503"/>
      <c r="I37" s="503"/>
      <c r="J37" s="503"/>
      <c r="K37" s="503"/>
      <c r="L37" s="510"/>
      <c r="M37" s="429"/>
      <c r="N37" s="685">
        <f>SUM(N36:N36)</f>
        <v>38730000</v>
      </c>
    </row>
    <row r="38" spans="1:14" customFormat="1" ht="13.5" customHeight="1" thickTop="1" x14ac:dyDescent="0.2">
      <c r="A38" s="620" t="s">
        <v>485</v>
      </c>
      <c r="B38" s="538">
        <v>714</v>
      </c>
      <c r="C38" s="719"/>
      <c r="D38" s="719"/>
      <c r="E38" s="719">
        <v>8576</v>
      </c>
      <c r="F38" s="719">
        <v>979801</v>
      </c>
      <c r="G38" s="719">
        <v>284740</v>
      </c>
      <c r="H38" s="719"/>
      <c r="I38" s="719"/>
      <c r="J38" s="718"/>
      <c r="K38" s="719">
        <v>28482</v>
      </c>
      <c r="L38" s="1090"/>
      <c r="M38" s="686"/>
      <c r="N38" s="686"/>
    </row>
    <row r="39" spans="1:14" customFormat="1" ht="13.5" customHeight="1" x14ac:dyDescent="0.2">
      <c r="A39" s="620" t="s">
        <v>398</v>
      </c>
      <c r="B39" s="538">
        <v>730</v>
      </c>
      <c r="C39" s="719">
        <v>3419245</v>
      </c>
      <c r="D39" s="719">
        <v>722784</v>
      </c>
      <c r="E39" s="719"/>
      <c r="F39" s="719"/>
      <c r="G39" s="719"/>
      <c r="H39" s="719"/>
      <c r="I39" s="719">
        <v>1234365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84142384</v>
      </c>
      <c r="N40" s="686"/>
    </row>
    <row r="41" spans="1:14" ht="13.5" customHeight="1" thickBot="1" x14ac:dyDescent="0.25">
      <c r="A41" s="460" t="s">
        <v>741</v>
      </c>
      <c r="B41" s="451"/>
      <c r="C41" s="481">
        <f>(SUM(C34,C37,C38,C39))</f>
        <v>6945813</v>
      </c>
      <c r="D41" s="481">
        <f t="shared" ref="D41:L41" si="2">SUM(D34,D37,D38:D39)</f>
        <v>1608802</v>
      </c>
      <c r="E41" s="481">
        <f t="shared" si="2"/>
        <v>1377165</v>
      </c>
      <c r="F41" s="481">
        <f t="shared" si="2"/>
        <v>1264890</v>
      </c>
      <c r="G41" s="481">
        <f t="shared" si="2"/>
        <v>549176</v>
      </c>
      <c r="H41" s="481">
        <f t="shared" si="2"/>
        <v>0</v>
      </c>
      <c r="I41" s="481">
        <f t="shared" si="2"/>
        <v>1305520</v>
      </c>
      <c r="J41" s="481">
        <f t="shared" si="2"/>
        <v>0</v>
      </c>
      <c r="K41" s="481">
        <f t="shared" si="2"/>
        <v>28482</v>
      </c>
      <c r="L41" s="481">
        <f t="shared" si="2"/>
        <v>500998</v>
      </c>
      <c r="M41" s="481">
        <f>SUM(M40)</f>
        <v>84142384</v>
      </c>
      <c r="N41" s="481">
        <f>SUM(N37)</f>
        <v>38730000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7715206</v>
      </c>
      <c r="D4" s="687">
        <f>'Revenues 9-14'!D109</f>
        <v>2013316</v>
      </c>
      <c r="E4" s="687">
        <f>'Revenues 9-14'!E109</f>
        <v>2478805</v>
      </c>
      <c r="F4" s="687">
        <f>'Revenues 9-14'!F109</f>
        <v>526966</v>
      </c>
      <c r="G4" s="687">
        <f>'Revenues 9-14'!G109</f>
        <v>524519</v>
      </c>
      <c r="H4" s="687">
        <f>'Revenues 9-14'!H109</f>
        <v>0</v>
      </c>
      <c r="I4" s="687">
        <f>'Revenues 9-14'!I109</f>
        <v>133610</v>
      </c>
      <c r="J4" s="687">
        <f>'Revenues 9-14'!J109</f>
        <v>0</v>
      </c>
      <c r="K4" s="687">
        <f>'Revenues 9-14'!K109</f>
        <v>157</v>
      </c>
      <c r="L4" s="38"/>
    </row>
    <row r="5" spans="1:13" ht="22.5" x14ac:dyDescent="0.2">
      <c r="A5" s="725" t="s">
        <v>1884</v>
      </c>
      <c r="B5" s="293">
        <v>2000</v>
      </c>
      <c r="C5" s="688">
        <f>'Revenues 9-14'!C114</f>
        <v>1130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6557374</v>
      </c>
      <c r="D6" s="688">
        <f>'Revenues 9-14'!D173</f>
        <v>195774</v>
      </c>
      <c r="E6" s="688">
        <f>'Revenues 9-14'!E173</f>
        <v>0</v>
      </c>
      <c r="F6" s="688">
        <f>'Revenues 9-14'!F173</f>
        <v>284141</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1050778</v>
      </c>
      <c r="D7" s="688">
        <f>'Revenues 9-14'!D274</f>
        <v>0</v>
      </c>
      <c r="E7" s="688">
        <f>'Revenues 9-14'!E274</f>
        <v>127794</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15324488</v>
      </c>
      <c r="D8" s="481">
        <f t="shared" ref="D8:K8" si="0">SUM(D4:D7)</f>
        <v>2209090</v>
      </c>
      <c r="E8" s="481">
        <f t="shared" si="0"/>
        <v>2606599</v>
      </c>
      <c r="F8" s="481">
        <f t="shared" si="0"/>
        <v>811107</v>
      </c>
      <c r="G8" s="481">
        <f t="shared" si="0"/>
        <v>524519</v>
      </c>
      <c r="H8" s="481">
        <f t="shared" si="0"/>
        <v>0</v>
      </c>
      <c r="I8" s="481">
        <f t="shared" si="0"/>
        <v>133610</v>
      </c>
      <c r="J8" s="481">
        <f t="shared" si="0"/>
        <v>0</v>
      </c>
      <c r="K8" s="481">
        <f t="shared" si="0"/>
        <v>157</v>
      </c>
      <c r="L8" s="38"/>
    </row>
    <row r="9" spans="1:13" ht="15" thickTop="1" x14ac:dyDescent="0.2">
      <c r="A9" s="1009" t="s">
        <v>343</v>
      </c>
      <c r="B9" s="452">
        <v>3998</v>
      </c>
      <c r="C9" s="414">
        <v>7287112</v>
      </c>
      <c r="D9" s="485"/>
      <c r="E9" s="414"/>
      <c r="F9" s="414"/>
      <c r="G9" s="692"/>
      <c r="H9" s="414"/>
      <c r="I9" s="490" t="s">
        <v>1365</v>
      </c>
      <c r="J9" s="431"/>
      <c r="K9" s="414"/>
      <c r="L9" s="38"/>
    </row>
    <row r="10" spans="1:13" s="47" customFormat="1" ht="13.5" thickBot="1" x14ac:dyDescent="0.25">
      <c r="A10" s="460" t="s">
        <v>1369</v>
      </c>
      <c r="B10" s="453"/>
      <c r="C10" s="481">
        <f>SUM(C8:C9)</f>
        <v>22611600</v>
      </c>
      <c r="D10" s="481">
        <f t="shared" ref="D10:K10" si="1">SUM(D8:D9)</f>
        <v>2209090</v>
      </c>
      <c r="E10" s="481">
        <f t="shared" si="1"/>
        <v>2606599</v>
      </c>
      <c r="F10" s="481">
        <f t="shared" si="1"/>
        <v>811107</v>
      </c>
      <c r="G10" s="481">
        <f t="shared" si="1"/>
        <v>524519</v>
      </c>
      <c r="H10" s="481">
        <f t="shared" si="1"/>
        <v>0</v>
      </c>
      <c r="I10" s="481">
        <f t="shared" si="1"/>
        <v>133610</v>
      </c>
      <c r="J10" s="481">
        <f t="shared" si="1"/>
        <v>0</v>
      </c>
      <c r="K10" s="481">
        <f t="shared" si="1"/>
        <v>157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9463170</v>
      </c>
      <c r="D12" s="494" t="s">
        <v>1365</v>
      </c>
      <c r="E12" s="429" t="s">
        <v>1365</v>
      </c>
      <c r="F12" s="429" t="s">
        <v>1365</v>
      </c>
      <c r="G12" s="687">
        <f>'Expenditures 15-22'!K223</f>
        <v>186176</v>
      </c>
      <c r="H12" s="427"/>
      <c r="I12" s="429" t="s">
        <v>1365</v>
      </c>
      <c r="J12" s="429" t="s">
        <v>1365</v>
      </c>
      <c r="K12" s="427" t="s">
        <v>1365</v>
      </c>
      <c r="L12" s="38"/>
    </row>
    <row r="13" spans="1:13" x14ac:dyDescent="0.2">
      <c r="A13" s="726" t="s">
        <v>525</v>
      </c>
      <c r="B13" s="292">
        <v>2000</v>
      </c>
      <c r="C13" s="688">
        <f>'Expenditures 15-22'!K74</f>
        <v>4960949</v>
      </c>
      <c r="D13" s="688">
        <f>'Expenditures 15-22'!K129</f>
        <v>2166257</v>
      </c>
      <c r="E13" s="478" t="s">
        <v>1365</v>
      </c>
      <c r="F13" s="688">
        <f>'Expenditures 15-22'!K178</f>
        <v>988278</v>
      </c>
      <c r="G13" s="688">
        <f>'Expenditures 15-22'!K273</f>
        <v>416613</v>
      </c>
      <c r="H13" s="688">
        <f>'Expenditures 15-22'!K296</f>
        <v>0</v>
      </c>
      <c r="I13" s="429" t="s">
        <v>1365</v>
      </c>
      <c r="J13" s="741">
        <f>'Expenditures 15-22'!K323</f>
        <v>0</v>
      </c>
      <c r="K13" s="693">
        <f>'Expenditures 15-22'!K341</f>
        <v>1420</v>
      </c>
      <c r="L13" s="38"/>
    </row>
    <row r="14" spans="1:13" x14ac:dyDescent="0.2">
      <c r="A14" s="726" t="s">
        <v>517</v>
      </c>
      <c r="B14" s="292">
        <v>3000</v>
      </c>
      <c r="C14" s="688">
        <f>'Expenditures 15-22'!K75</f>
        <v>234587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360026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2616209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15018732</v>
      </c>
      <c r="D17" s="481">
        <f t="shared" si="2"/>
        <v>2166257</v>
      </c>
      <c r="E17" s="481">
        <f t="shared" si="2"/>
        <v>2616209</v>
      </c>
      <c r="F17" s="481">
        <f t="shared" si="2"/>
        <v>988278</v>
      </c>
      <c r="G17" s="481">
        <f t="shared" si="2"/>
        <v>602789</v>
      </c>
      <c r="H17" s="481">
        <f t="shared" si="2"/>
        <v>0</v>
      </c>
      <c r="I17" s="429"/>
      <c r="J17" s="481">
        <f>SUM(J12:J16)</f>
        <v>0</v>
      </c>
      <c r="K17" s="481">
        <f>SUM(K12:K16)</f>
        <v>1420</v>
      </c>
      <c r="L17" s="38"/>
    </row>
    <row r="18" spans="1:12" ht="15" customHeight="1" thickTop="1" x14ac:dyDescent="0.2">
      <c r="A18" s="1010" t="s">
        <v>1298</v>
      </c>
      <c r="B18" s="257">
        <v>4180</v>
      </c>
      <c r="C18" s="687">
        <f t="shared" ref="C18:H18" si="3">C9</f>
        <v>7287112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22305844</v>
      </c>
      <c r="D19" s="481">
        <f t="shared" si="4"/>
        <v>2166257</v>
      </c>
      <c r="E19" s="481">
        <f t="shared" si="4"/>
        <v>2616209</v>
      </c>
      <c r="F19" s="481">
        <f t="shared" si="4"/>
        <v>988278</v>
      </c>
      <c r="G19" s="481">
        <f t="shared" si="4"/>
        <v>602789</v>
      </c>
      <c r="H19" s="481">
        <f t="shared" si="4"/>
        <v>0</v>
      </c>
      <c r="I19" s="429"/>
      <c r="J19" s="481">
        <f>SUM(J17:J18)</f>
        <v>0</v>
      </c>
      <c r="K19" s="481">
        <f>SUM(K17:K18)</f>
        <v>1420</v>
      </c>
      <c r="L19" s="38"/>
    </row>
    <row r="20" spans="1:12" ht="27" thickTop="1" thickBot="1" x14ac:dyDescent="0.25">
      <c r="A20" s="454" t="s">
        <v>1299</v>
      </c>
      <c r="B20" s="455"/>
      <c r="C20" s="1008">
        <f>C8-C17</f>
        <v>305756</v>
      </c>
      <c r="D20" s="1008">
        <f t="shared" ref="D20:K20" si="5">D8-D17</f>
        <v>42833</v>
      </c>
      <c r="E20" s="1008">
        <f t="shared" si="5"/>
        <v>-9610</v>
      </c>
      <c r="F20" s="1008">
        <f t="shared" si="5"/>
        <v>-177171</v>
      </c>
      <c r="G20" s="1008">
        <f t="shared" si="5"/>
        <v>-78270</v>
      </c>
      <c r="H20" s="1008">
        <f t="shared" si="5"/>
        <v>0</v>
      </c>
      <c r="I20" s="1008">
        <f t="shared" si="5"/>
        <v>133610</v>
      </c>
      <c r="J20" s="1008">
        <f t="shared" si="5"/>
        <v>0</v>
      </c>
      <c r="K20" s="1008">
        <f t="shared" si="5"/>
        <v>-1263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305756</v>
      </c>
      <c r="D78" s="439">
        <f t="shared" si="9"/>
        <v>42833</v>
      </c>
      <c r="E78" s="439">
        <f t="shared" si="9"/>
        <v>-9610</v>
      </c>
      <c r="F78" s="439">
        <f t="shared" si="9"/>
        <v>-177171</v>
      </c>
      <c r="G78" s="439">
        <f t="shared" si="9"/>
        <v>-78270</v>
      </c>
      <c r="H78" s="439">
        <f t="shared" si="9"/>
        <v>0</v>
      </c>
      <c r="I78" s="439">
        <f t="shared" si="9"/>
        <v>133610</v>
      </c>
      <c r="J78" s="439">
        <f t="shared" si="9"/>
        <v>0</v>
      </c>
      <c r="K78" s="439">
        <f t="shared" si="9"/>
        <v>-1263</v>
      </c>
      <c r="L78" s="501"/>
    </row>
    <row r="79" spans="1:12" ht="13.5" thickTop="1" x14ac:dyDescent="0.2">
      <c r="A79" s="812" t="s">
        <v>1953</v>
      </c>
      <c r="B79" s="456"/>
      <c r="C79" s="431">
        <v>3113489</v>
      </c>
      <c r="D79" s="695">
        <v>679951</v>
      </c>
      <c r="E79" s="695">
        <v>18186</v>
      </c>
      <c r="F79" s="695">
        <v>1156972</v>
      </c>
      <c r="G79" s="695">
        <v>363010</v>
      </c>
      <c r="H79" s="695">
        <v>0</v>
      </c>
      <c r="I79" s="695">
        <v>1100755</v>
      </c>
      <c r="J79" s="695">
        <v>0</v>
      </c>
      <c r="K79" s="695">
        <v>29745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3419245</v>
      </c>
      <c r="D81" s="481">
        <f>SUM(D78:D80)</f>
        <v>722784</v>
      </c>
      <c r="E81" s="481">
        <f t="shared" ref="E81:K81" si="10">SUM(E78:E80)</f>
        <v>8576</v>
      </c>
      <c r="F81" s="481">
        <f t="shared" si="10"/>
        <v>979801</v>
      </c>
      <c r="G81" s="481">
        <f t="shared" si="10"/>
        <v>284740</v>
      </c>
      <c r="H81" s="481">
        <f t="shared" si="10"/>
        <v>0</v>
      </c>
      <c r="I81" s="481">
        <f t="shared" si="10"/>
        <v>1234365</v>
      </c>
      <c r="J81" s="481">
        <f t="shared" si="10"/>
        <v>0</v>
      </c>
      <c r="K81" s="481">
        <f t="shared" si="10"/>
        <v>28482</v>
      </c>
      <c r="L81" s="38"/>
    </row>
    <row r="82" spans="1:12" ht="0.75" customHeight="1" thickTop="1" thickBot="1" x14ac:dyDescent="0.25">
      <c r="A82" s="624" t="s">
        <v>399</v>
      </c>
      <c r="B82" s="622"/>
      <c r="C82" s="1126">
        <f>(C81-C79)</f>
        <v>305756</v>
      </c>
      <c r="D82" s="1126">
        <f t="shared" ref="D82:K82" si="11">(D81-D79)</f>
        <v>42833</v>
      </c>
      <c r="E82" s="1126">
        <f t="shared" si="11"/>
        <v>-9610</v>
      </c>
      <c r="F82" s="1126">
        <f t="shared" si="11"/>
        <v>-177171</v>
      </c>
      <c r="G82" s="1126">
        <f t="shared" si="11"/>
        <v>-78270</v>
      </c>
      <c r="H82" s="1126">
        <f t="shared" si="11"/>
        <v>0</v>
      </c>
      <c r="I82" s="1126">
        <f t="shared" si="11"/>
        <v>133610</v>
      </c>
      <c r="J82" s="1126">
        <f t="shared" si="11"/>
        <v>0</v>
      </c>
      <c r="K82" s="1126">
        <f t="shared" si="11"/>
        <v>-1263</v>
      </c>
    </row>
    <row r="83" spans="1:12" ht="14.25" hidden="1" thickTop="1" thickBot="1" x14ac:dyDescent="0.25">
      <c r="A83" s="721" t="s">
        <v>400</v>
      </c>
      <c r="B83" s="623"/>
      <c r="C83" s="1127">
        <f>C82/C81</f>
        <v>8.9422080020589337E-2</v>
      </c>
      <c r="D83" s="1127">
        <f t="shared" ref="D83:K83" si="12">D82/D81</f>
        <v>5.9261134723513527E-2</v>
      </c>
      <c r="E83" s="1127">
        <f t="shared" si="12"/>
        <v>-1.1205690298507462</v>
      </c>
      <c r="F83" s="1127">
        <f t="shared" si="12"/>
        <v>-0.18082345292564511</v>
      </c>
      <c r="G83" s="1127">
        <f t="shared" si="12"/>
        <v>-0.27488234880944018</v>
      </c>
      <c r="H83" s="1127" t="e">
        <f t="shared" si="12"/>
        <v>#DIV/0!</v>
      </c>
      <c r="I83" s="1127">
        <f t="shared" si="12"/>
        <v>0.10824188955454829</v>
      </c>
      <c r="J83" s="1127" t="e">
        <f t="shared" si="12"/>
        <v>#DIV/0!</v>
      </c>
      <c r="K83" s="1127">
        <f t="shared" si="12"/>
        <v>-4.4343796081735831E-2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6140282</v>
      </c>
      <c r="D5" s="414">
        <v>1784933</v>
      </c>
      <c r="E5" s="408">
        <v>2473746</v>
      </c>
      <c r="F5" s="798">
        <v>515578</v>
      </c>
      <c r="G5" s="408">
        <v>225308</v>
      </c>
      <c r="H5" s="408"/>
      <c r="I5" s="408">
        <v>128895</v>
      </c>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103116</v>
      </c>
      <c r="D7" s="408"/>
      <c r="E7" s="429"/>
      <c r="F7" s="432"/>
      <c r="G7" s="432"/>
      <c r="H7" s="432"/>
      <c r="I7" s="429"/>
      <c r="J7" s="429"/>
      <c r="K7" s="429"/>
    </row>
    <row r="8" spans="1:12" x14ac:dyDescent="0.2">
      <c r="A8" s="903" t="s">
        <v>475</v>
      </c>
      <c r="B8" s="39">
        <v>1150</v>
      </c>
      <c r="C8" s="477"/>
      <c r="D8" s="477"/>
      <c r="E8" s="503"/>
      <c r="F8" s="503"/>
      <c r="G8" s="414">
        <v>277381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6243398</v>
      </c>
      <c r="D12" s="480">
        <f t="shared" si="0"/>
        <v>1784933</v>
      </c>
      <c r="E12" s="480">
        <f t="shared" si="0"/>
        <v>2473746</v>
      </c>
      <c r="F12" s="480">
        <f t="shared" si="0"/>
        <v>515578</v>
      </c>
      <c r="G12" s="480">
        <f t="shared" si="0"/>
        <v>502689</v>
      </c>
      <c r="H12" s="480">
        <f t="shared" si="0"/>
        <v>0</v>
      </c>
      <c r="I12" s="480">
        <f t="shared" si="0"/>
        <v>128895</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116566</v>
      </c>
      <c r="E16" s="408"/>
      <c r="F16" s="408"/>
      <c r="G16" s="408">
        <v>19974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116566</v>
      </c>
      <c r="E18" s="483">
        <f t="shared" si="1"/>
        <v>0</v>
      </c>
      <c r="F18" s="483">
        <f t="shared" si="1"/>
        <v>0</v>
      </c>
      <c r="G18" s="483">
        <f t="shared" si="1"/>
        <v>19974</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22919</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22919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30646</v>
      </c>
      <c r="D65" s="408">
        <v>6621</v>
      </c>
      <c r="E65" s="408">
        <v>5059</v>
      </c>
      <c r="F65" s="432">
        <v>6030</v>
      </c>
      <c r="G65" s="408">
        <v>1856</v>
      </c>
      <c r="H65" s="408"/>
      <c r="I65" s="408">
        <v>4715</v>
      </c>
      <c r="J65" s="432"/>
      <c r="K65" s="408">
        <v>157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30646</v>
      </c>
      <c r="D67" s="481">
        <f t="shared" ref="D67:K67" si="2">SUM(D65:D66)</f>
        <v>6621</v>
      </c>
      <c r="E67" s="481">
        <f t="shared" si="2"/>
        <v>5059</v>
      </c>
      <c r="F67" s="481">
        <f t="shared" si="2"/>
        <v>6030</v>
      </c>
      <c r="G67" s="481">
        <f t="shared" si="2"/>
        <v>1856</v>
      </c>
      <c r="H67" s="481">
        <f t="shared" si="2"/>
        <v>0</v>
      </c>
      <c r="I67" s="481">
        <f t="shared" si="2"/>
        <v>4715</v>
      </c>
      <c r="J67" s="481">
        <f t="shared" si="2"/>
        <v>0</v>
      </c>
      <c r="K67" s="481">
        <f t="shared" si="2"/>
        <v>157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229898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522457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752355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83829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79005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162834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472732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472732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61695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v>11281</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375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29947</v>
      </c>
      <c r="D107" s="408">
        <v>32220</v>
      </c>
      <c r="E107" s="408"/>
      <c r="F107" s="408">
        <v>5358</v>
      </c>
      <c r="G107" s="408"/>
      <c r="H107" s="408"/>
      <c r="I107" s="408"/>
      <c r="J107" s="432"/>
      <c r="K107" s="408"/>
    </row>
    <row r="108" spans="1:12" ht="12.75" customHeight="1" thickBot="1" x14ac:dyDescent="0.25">
      <c r="A108" s="460" t="s">
        <v>566</v>
      </c>
      <c r="B108" s="730"/>
      <c r="C108" s="480">
        <f>SUM(C95:C107)</f>
        <v>30322</v>
      </c>
      <c r="D108" s="480">
        <f t="shared" ref="D108:K108" si="3">SUM(D95:D107)</f>
        <v>105196</v>
      </c>
      <c r="E108" s="480">
        <f t="shared" si="3"/>
        <v>0</v>
      </c>
      <c r="F108" s="480">
        <f t="shared" si="3"/>
        <v>5358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7715206</v>
      </c>
      <c r="D109" s="489">
        <f t="shared" si="4"/>
        <v>2013316</v>
      </c>
      <c r="E109" s="489">
        <f t="shared" si="4"/>
        <v>2478805</v>
      </c>
      <c r="F109" s="489">
        <f t="shared" si="4"/>
        <v>526966</v>
      </c>
      <c r="G109" s="489">
        <f t="shared" si="4"/>
        <v>524519</v>
      </c>
      <c r="H109" s="489">
        <f t="shared" si="4"/>
        <v>0</v>
      </c>
      <c r="I109" s="489">
        <f t="shared" si="4"/>
        <v>133610</v>
      </c>
      <c r="J109" s="489">
        <f t="shared" si="4"/>
        <v>0</v>
      </c>
      <c r="K109" s="439">
        <f t="shared" si="4"/>
        <v>157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1130</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1130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6009901</v>
      </c>
      <c r="D117" s="414">
        <v>177162</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6009901</v>
      </c>
      <c r="D121" s="480">
        <f t="shared" si="5"/>
        <v>177162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41706</v>
      </c>
      <c r="D124" s="488"/>
      <c r="E124" s="429"/>
      <c r="F124" s="798"/>
      <c r="G124" s="429"/>
      <c r="H124" s="429"/>
      <c r="I124" s="429"/>
      <c r="J124" s="429"/>
      <c r="K124" s="429"/>
    </row>
    <row r="125" spans="1:11" ht="12.75" customHeight="1" x14ac:dyDescent="0.2">
      <c r="A125" s="903" t="s">
        <v>1773</v>
      </c>
      <c r="B125" s="260">
        <v>3105</v>
      </c>
      <c r="C125" s="408">
        <v>213650</v>
      </c>
      <c r="D125" s="488"/>
      <c r="E125" s="429"/>
      <c r="F125" s="408"/>
      <c r="G125" s="429"/>
      <c r="H125" s="429"/>
      <c r="I125" s="429"/>
      <c r="J125" s="429"/>
      <c r="K125" s="429"/>
    </row>
    <row r="126" spans="1:11" ht="12.75" customHeight="1" x14ac:dyDescent="0.2">
      <c r="A126" s="903" t="s">
        <v>1013</v>
      </c>
      <c r="B126" s="260">
        <v>3110</v>
      </c>
      <c r="C126" s="479">
        <v>208942</v>
      </c>
      <c r="D126" s="408"/>
      <c r="E126" s="429"/>
      <c r="F126" s="408"/>
      <c r="G126" s="429"/>
      <c r="H126" s="429"/>
      <c r="I126" s="429"/>
      <c r="J126" s="429"/>
      <c r="K126" s="429"/>
    </row>
    <row r="127" spans="1:11" ht="12.75" customHeight="1" x14ac:dyDescent="0.2">
      <c r="A127" s="903" t="s">
        <v>111</v>
      </c>
      <c r="B127" s="260">
        <v>3120</v>
      </c>
      <c r="C127" s="408">
        <v>56309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520607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v>1130</v>
      </c>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1130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386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25350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200425</v>
      </c>
      <c r="G151" s="432"/>
      <c r="H151" s="429"/>
      <c r="I151" s="429"/>
      <c r="J151" s="429"/>
      <c r="K151" s="429"/>
    </row>
    <row r="152" spans="1:11" ht="12.75" customHeight="1" x14ac:dyDescent="0.2">
      <c r="A152" s="903" t="s">
        <v>1224</v>
      </c>
      <c r="B152" s="260">
        <v>3510</v>
      </c>
      <c r="C152" s="479"/>
      <c r="D152" s="408"/>
      <c r="E152" s="488"/>
      <c r="F152" s="408">
        <v>83716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284141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18612</v>
      </c>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547473</v>
      </c>
      <c r="D172" s="914">
        <f t="shared" si="6"/>
        <v>18612</v>
      </c>
      <c r="E172" s="914">
        <f t="shared" si="6"/>
        <v>0</v>
      </c>
      <c r="F172" s="914">
        <f t="shared" si="6"/>
        <v>284141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6557374</v>
      </c>
      <c r="D173" s="489">
        <f>SUM(D121,D172)</f>
        <v>195774</v>
      </c>
      <c r="E173" s="489">
        <f>SUM(E121,E172)</f>
        <v>0</v>
      </c>
      <c r="F173" s="489">
        <f t="shared" ref="F173:K173" si="7">SUM(F121,F172)</f>
        <v>284141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85586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85586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228817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228817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3159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495735</v>
      </c>
      <c r="D220" s="408"/>
      <c r="E220" s="429"/>
      <c r="F220" s="408"/>
      <c r="G220" s="408"/>
      <c r="H220" s="429"/>
      <c r="I220" s="429"/>
      <c r="J220" s="429"/>
      <c r="K220" s="429"/>
    </row>
    <row r="221" spans="1:11" ht="12.75" customHeight="1" x14ac:dyDescent="0.2">
      <c r="A221" s="903" t="s">
        <v>1221</v>
      </c>
      <c r="B221" s="39">
        <v>4625</v>
      </c>
      <c r="C221" s="479">
        <v>126473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625367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127794</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127794</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11039</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25317</v>
      </c>
      <c r="D270" s="420"/>
      <c r="E270" s="429"/>
      <c r="F270" s="420"/>
      <c r="G270" s="420"/>
      <c r="H270" s="429"/>
      <c r="I270" s="429"/>
      <c r="J270" s="429"/>
      <c r="K270" s="429"/>
    </row>
    <row r="271" spans="1:11" ht="12.75" customHeight="1" thickTop="1" thickBot="1" x14ac:dyDescent="0.25">
      <c r="A271" s="903" t="s">
        <v>436</v>
      </c>
      <c r="B271" s="39">
        <v>4992</v>
      </c>
      <c r="C271" s="493">
        <v>40107</v>
      </c>
      <c r="D271" s="420"/>
      <c r="E271" s="429"/>
      <c r="F271" s="420"/>
      <c r="G271" s="420"/>
      <c r="H271" s="429"/>
      <c r="I271" s="429"/>
      <c r="J271" s="429"/>
      <c r="K271" s="429"/>
    </row>
    <row r="272" spans="1:11" s="28" customFormat="1" ht="12.75" customHeight="1" thickTop="1" thickBot="1" x14ac:dyDescent="0.25">
      <c r="A272" s="906" t="s">
        <v>78</v>
      </c>
      <c r="B272" s="157">
        <v>4999</v>
      </c>
      <c r="C272" s="493">
        <v>34545</v>
      </c>
      <c r="D272" s="420"/>
      <c r="E272" s="429"/>
      <c r="F272" s="420"/>
      <c r="G272" s="420"/>
      <c r="H272" s="438"/>
      <c r="I272" s="429"/>
      <c r="J272" s="429"/>
      <c r="K272" s="438"/>
    </row>
    <row r="273" spans="1:11" ht="22.5" customHeight="1" thickTop="1" thickBot="1" x14ac:dyDescent="0.25">
      <c r="A273" s="2271" t="s">
        <v>1719</v>
      </c>
      <c r="B273" s="2272"/>
      <c r="C273" s="489">
        <f t="shared" ref="C273:H273" si="10">SUM(C191,C201,C211,C216,C224,C228,C229,C259:C272)</f>
        <v>1050778</v>
      </c>
      <c r="D273" s="489">
        <f t="shared" si="10"/>
        <v>0</v>
      </c>
      <c r="E273" s="489">
        <f t="shared" si="10"/>
        <v>127794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1050778</v>
      </c>
      <c r="D274" s="489">
        <f>SUM(D178,D184,D273)</f>
        <v>0</v>
      </c>
      <c r="E274" s="489">
        <f>SUM(E178,E273)</f>
        <v>127794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15324488</v>
      </c>
      <c r="D275" s="489">
        <f t="shared" si="12"/>
        <v>2209090</v>
      </c>
      <c r="E275" s="489">
        <f t="shared" si="12"/>
        <v>2606599</v>
      </c>
      <c r="F275" s="489">
        <f t="shared" si="12"/>
        <v>811107</v>
      </c>
      <c r="G275" s="489">
        <f t="shared" si="12"/>
        <v>524519</v>
      </c>
      <c r="H275" s="489">
        <f t="shared" si="12"/>
        <v>0</v>
      </c>
      <c r="I275" s="489">
        <f t="shared" si="12"/>
        <v>133610</v>
      </c>
      <c r="J275" s="489">
        <f t="shared" si="12"/>
        <v>0</v>
      </c>
      <c r="K275" s="439">
        <f t="shared" si="12"/>
        <v>157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activeCell="H146" sqref="H14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6096257</v>
      </c>
      <c r="D5" s="408">
        <v>721354</v>
      </c>
      <c r="E5" s="408">
        <v>33505</v>
      </c>
      <c r="F5" s="408">
        <v>249520</v>
      </c>
      <c r="G5" s="408">
        <v>8639</v>
      </c>
      <c r="H5" s="408">
        <v>9852</v>
      </c>
      <c r="I5" s="432">
        <v>56687</v>
      </c>
      <c r="J5" s="432"/>
      <c r="K5" s="410">
        <f>SUM(C5:J5)</f>
        <v>7175814</v>
      </c>
      <c r="L5" s="408">
        <v>7243113</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1229564</v>
      </c>
      <c r="D8" s="408">
        <v>140634</v>
      </c>
      <c r="E8" s="408">
        <v>92046</v>
      </c>
      <c r="F8" s="408">
        <v>10159</v>
      </c>
      <c r="G8" s="408">
        <v>23205</v>
      </c>
      <c r="H8" s="408"/>
      <c r="I8" s="432"/>
      <c r="J8" s="432"/>
      <c r="K8" s="410">
        <f t="shared" si="0"/>
        <v>1495608</v>
      </c>
      <c r="L8" s="408">
        <v>1680143</v>
      </c>
    </row>
    <row r="9" spans="1:14" x14ac:dyDescent="0.2">
      <c r="A9" s="1754" t="s">
        <v>818</v>
      </c>
      <c r="B9" s="265" t="s">
        <v>1122</v>
      </c>
      <c r="C9" s="432"/>
      <c r="D9" s="432"/>
      <c r="E9" s="432"/>
      <c r="F9" s="432">
        <v>2394</v>
      </c>
      <c r="G9" s="432"/>
      <c r="H9" s="432"/>
      <c r="I9" s="432"/>
      <c r="J9" s="432"/>
      <c r="K9" s="410">
        <f t="shared" si="0"/>
        <v>2394</v>
      </c>
      <c r="L9" s="408">
        <v>3000</v>
      </c>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166428</v>
      </c>
      <c r="D13" s="408">
        <v>24013</v>
      </c>
      <c r="E13" s="408"/>
      <c r="F13" s="408">
        <v>5948</v>
      </c>
      <c r="G13" s="408"/>
      <c r="H13" s="408">
        <v>1993</v>
      </c>
      <c r="I13" s="432"/>
      <c r="J13" s="432"/>
      <c r="K13" s="410">
        <f t="shared" si="0"/>
        <v>198382</v>
      </c>
      <c r="L13" s="408">
        <v>191315</v>
      </c>
    </row>
    <row r="14" spans="1:14" x14ac:dyDescent="0.2">
      <c r="A14" s="1754" t="s">
        <v>1117</v>
      </c>
      <c r="B14" s="265">
        <v>1500</v>
      </c>
      <c r="C14" s="408">
        <v>392634</v>
      </c>
      <c r="D14" s="408">
        <v>4831</v>
      </c>
      <c r="E14" s="408">
        <v>54460</v>
      </c>
      <c r="F14" s="408">
        <v>43156</v>
      </c>
      <c r="G14" s="408"/>
      <c r="H14" s="408">
        <v>20770</v>
      </c>
      <c r="I14" s="432"/>
      <c r="J14" s="432"/>
      <c r="K14" s="410">
        <f t="shared" si="0"/>
        <v>515851</v>
      </c>
      <c r="L14" s="408">
        <v>472060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v>67685</v>
      </c>
      <c r="D16" s="408">
        <v>7436</v>
      </c>
      <c r="E16" s="408"/>
      <c r="F16" s="408"/>
      <c r="G16" s="408"/>
      <c r="H16" s="408"/>
      <c r="I16" s="432"/>
      <c r="J16" s="432"/>
      <c r="K16" s="410">
        <f t="shared" si="0"/>
        <v>75121</v>
      </c>
      <c r="L16" s="408">
        <v>74095</v>
      </c>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7952568</v>
      </c>
      <c r="D33" s="411">
        <f t="shared" ref="D33:L33" si="1">SUM(D5:D32)</f>
        <v>898268</v>
      </c>
      <c r="E33" s="411">
        <f t="shared" si="1"/>
        <v>180011</v>
      </c>
      <c r="F33" s="411">
        <f t="shared" si="1"/>
        <v>311177</v>
      </c>
      <c r="G33" s="411">
        <f t="shared" si="1"/>
        <v>31844</v>
      </c>
      <c r="H33" s="411">
        <f t="shared" si="1"/>
        <v>32615</v>
      </c>
      <c r="I33" s="411">
        <f t="shared" si="1"/>
        <v>56687</v>
      </c>
      <c r="J33" s="411">
        <f t="shared" si="1"/>
        <v>0</v>
      </c>
      <c r="K33" s="411">
        <f t="shared" si="1"/>
        <v>9463170</v>
      </c>
      <c r="L33" s="411">
        <f t="shared" si="1"/>
        <v>9663726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117595</v>
      </c>
      <c r="D36" s="414">
        <v>14410</v>
      </c>
      <c r="E36" s="414"/>
      <c r="F36" s="414">
        <v>1688</v>
      </c>
      <c r="G36" s="414"/>
      <c r="H36" s="414"/>
      <c r="I36" s="432"/>
      <c r="J36" s="432"/>
      <c r="K36" s="410">
        <f t="shared" ref="K36:K41" si="2">SUM(C36:J36)</f>
        <v>133693</v>
      </c>
      <c r="L36" s="408">
        <v>126316</v>
      </c>
    </row>
    <row r="37" spans="1:14" x14ac:dyDescent="0.2">
      <c r="A37" s="1754" t="s">
        <v>1265</v>
      </c>
      <c r="B37" s="265">
        <v>2120</v>
      </c>
      <c r="C37" s="408">
        <v>181337</v>
      </c>
      <c r="D37" s="408">
        <v>20059</v>
      </c>
      <c r="E37" s="408"/>
      <c r="F37" s="408">
        <v>891</v>
      </c>
      <c r="G37" s="408"/>
      <c r="H37" s="408"/>
      <c r="I37" s="432"/>
      <c r="J37" s="432"/>
      <c r="K37" s="410">
        <f t="shared" si="2"/>
        <v>202287</v>
      </c>
      <c r="L37" s="408">
        <v>201264</v>
      </c>
    </row>
    <row r="38" spans="1:14" x14ac:dyDescent="0.2">
      <c r="A38" s="1754" t="s">
        <v>220</v>
      </c>
      <c r="B38" s="265">
        <v>2130</v>
      </c>
      <c r="C38" s="408">
        <v>174433</v>
      </c>
      <c r="D38" s="408">
        <v>6571</v>
      </c>
      <c r="E38" s="408">
        <v>23231</v>
      </c>
      <c r="F38" s="408">
        <v>6335</v>
      </c>
      <c r="G38" s="408"/>
      <c r="H38" s="408"/>
      <c r="I38" s="432"/>
      <c r="J38" s="432"/>
      <c r="K38" s="410">
        <f t="shared" si="2"/>
        <v>210570</v>
      </c>
      <c r="L38" s="408">
        <v>208560</v>
      </c>
    </row>
    <row r="39" spans="1:14" x14ac:dyDescent="0.2">
      <c r="A39" s="1754" t="s">
        <v>221</v>
      </c>
      <c r="B39" s="265">
        <v>2140</v>
      </c>
      <c r="C39" s="408">
        <v>170187</v>
      </c>
      <c r="D39" s="408">
        <v>21843</v>
      </c>
      <c r="E39" s="408">
        <v>21994</v>
      </c>
      <c r="F39" s="408">
        <v>1394</v>
      </c>
      <c r="G39" s="408"/>
      <c r="H39" s="408"/>
      <c r="I39" s="432"/>
      <c r="J39" s="432"/>
      <c r="K39" s="410">
        <f t="shared" si="2"/>
        <v>215418</v>
      </c>
      <c r="L39" s="408">
        <v>245973</v>
      </c>
    </row>
    <row r="40" spans="1:14" x14ac:dyDescent="0.2">
      <c r="A40" s="1754" t="s">
        <v>222</v>
      </c>
      <c r="B40" s="265">
        <v>2150</v>
      </c>
      <c r="C40" s="408">
        <v>146356</v>
      </c>
      <c r="D40" s="408">
        <v>14469</v>
      </c>
      <c r="E40" s="408"/>
      <c r="F40" s="408">
        <v>540</v>
      </c>
      <c r="G40" s="408"/>
      <c r="H40" s="408"/>
      <c r="I40" s="432"/>
      <c r="J40" s="432"/>
      <c r="K40" s="410">
        <f t="shared" si="2"/>
        <v>161365</v>
      </c>
      <c r="L40" s="408">
        <v>68723</v>
      </c>
    </row>
    <row r="41" spans="1:14" x14ac:dyDescent="0.2">
      <c r="A41" s="1754" t="s">
        <v>1882</v>
      </c>
      <c r="B41" s="265">
        <v>2190</v>
      </c>
      <c r="C41" s="408">
        <v>55215</v>
      </c>
      <c r="D41" s="408">
        <v>1</v>
      </c>
      <c r="E41" s="408"/>
      <c r="F41" s="408"/>
      <c r="G41" s="408"/>
      <c r="H41" s="408"/>
      <c r="I41" s="432"/>
      <c r="J41" s="432"/>
      <c r="K41" s="410">
        <f t="shared" si="2"/>
        <v>55216</v>
      </c>
      <c r="L41" s="408">
        <v>56833</v>
      </c>
    </row>
    <row r="42" spans="1:14" ht="12.75" customHeight="1" thickBot="1" x14ac:dyDescent="0.25">
      <c r="A42" s="877" t="s">
        <v>640</v>
      </c>
      <c r="B42" s="464" t="s">
        <v>812</v>
      </c>
      <c r="C42" s="411">
        <f>SUM(C36:C41)</f>
        <v>845123</v>
      </c>
      <c r="D42" s="411">
        <f t="shared" ref="D42:L42" si="3">SUM(D36:D41)</f>
        <v>77353</v>
      </c>
      <c r="E42" s="411">
        <f t="shared" si="3"/>
        <v>45225</v>
      </c>
      <c r="F42" s="411">
        <f t="shared" si="3"/>
        <v>10848</v>
      </c>
      <c r="G42" s="411">
        <f t="shared" si="3"/>
        <v>0</v>
      </c>
      <c r="H42" s="411">
        <f t="shared" si="3"/>
        <v>0</v>
      </c>
      <c r="I42" s="411">
        <f t="shared" si="3"/>
        <v>0</v>
      </c>
      <c r="J42" s="411">
        <f t="shared" si="3"/>
        <v>0</v>
      </c>
      <c r="K42" s="411">
        <f t="shared" si="3"/>
        <v>978549</v>
      </c>
      <c r="L42" s="411">
        <f t="shared" si="3"/>
        <v>907669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65274</v>
      </c>
      <c r="D44" s="414">
        <v>9796</v>
      </c>
      <c r="E44" s="414">
        <v>121520</v>
      </c>
      <c r="F44" s="414">
        <v>6855</v>
      </c>
      <c r="G44" s="414"/>
      <c r="H44" s="414">
        <v>2757</v>
      </c>
      <c r="I44" s="432"/>
      <c r="J44" s="432"/>
      <c r="K44" s="416">
        <f>SUM(C44:J44)</f>
        <v>206202</v>
      </c>
      <c r="L44" s="414">
        <v>226984</v>
      </c>
    </row>
    <row r="45" spans="1:14" x14ac:dyDescent="0.2">
      <c r="A45" s="1754" t="s">
        <v>956</v>
      </c>
      <c r="B45" s="265">
        <v>2220</v>
      </c>
      <c r="C45" s="408">
        <v>114847</v>
      </c>
      <c r="D45" s="408">
        <v>24339</v>
      </c>
      <c r="E45" s="408">
        <v>1133</v>
      </c>
      <c r="F45" s="408">
        <v>24656</v>
      </c>
      <c r="G45" s="408">
        <v>17220</v>
      </c>
      <c r="H45" s="408"/>
      <c r="I45" s="432"/>
      <c r="J45" s="432"/>
      <c r="K45" s="416">
        <f>SUM(C45:J45)</f>
        <v>182195</v>
      </c>
      <c r="L45" s="408">
        <v>149146</v>
      </c>
    </row>
    <row r="46" spans="1:14" x14ac:dyDescent="0.2">
      <c r="A46" s="1754" t="s">
        <v>957</v>
      </c>
      <c r="B46" s="265">
        <v>2230</v>
      </c>
      <c r="C46" s="408"/>
      <c r="D46" s="408"/>
      <c r="E46" s="408">
        <v>183</v>
      </c>
      <c r="F46" s="408">
        <v>1164</v>
      </c>
      <c r="G46" s="408"/>
      <c r="H46" s="408"/>
      <c r="I46" s="432"/>
      <c r="J46" s="432"/>
      <c r="K46" s="416">
        <f>SUM(C46:J46)</f>
        <v>1347</v>
      </c>
      <c r="L46" s="408">
        <v>985</v>
      </c>
    </row>
    <row r="47" spans="1:14" ht="12.75" customHeight="1" thickBot="1" x14ac:dyDescent="0.25">
      <c r="A47" s="877" t="s">
        <v>641</v>
      </c>
      <c r="B47" s="464" t="s">
        <v>33</v>
      </c>
      <c r="C47" s="411">
        <f>SUM(C44:C46)</f>
        <v>180121</v>
      </c>
      <c r="D47" s="411">
        <f t="shared" ref="D47:K47" si="4">SUM(D44:D46)</f>
        <v>34135</v>
      </c>
      <c r="E47" s="411">
        <f t="shared" si="4"/>
        <v>122836</v>
      </c>
      <c r="F47" s="411">
        <f t="shared" si="4"/>
        <v>32675</v>
      </c>
      <c r="G47" s="411">
        <f t="shared" si="4"/>
        <v>17220</v>
      </c>
      <c r="H47" s="411">
        <f t="shared" si="4"/>
        <v>2757</v>
      </c>
      <c r="I47" s="411">
        <f t="shared" si="4"/>
        <v>0</v>
      </c>
      <c r="J47" s="411">
        <f t="shared" si="4"/>
        <v>0</v>
      </c>
      <c r="K47" s="411">
        <f t="shared" si="4"/>
        <v>389744</v>
      </c>
      <c r="L47" s="411">
        <f>SUM(L44:L46)</f>
        <v>377115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331260</v>
      </c>
      <c r="F49" s="414">
        <v>5089</v>
      </c>
      <c r="G49" s="414"/>
      <c r="H49" s="414">
        <v>7282</v>
      </c>
      <c r="I49" s="432"/>
      <c r="J49" s="432"/>
      <c r="K49" s="416">
        <f>SUM(C49:J49)</f>
        <v>343631</v>
      </c>
      <c r="L49" s="414">
        <v>352450</v>
      </c>
    </row>
    <row r="50" spans="1:14" x14ac:dyDescent="0.2">
      <c r="A50" s="1754" t="s">
        <v>959</v>
      </c>
      <c r="B50" s="265">
        <v>2320</v>
      </c>
      <c r="C50" s="408">
        <v>219411</v>
      </c>
      <c r="D50" s="408">
        <v>30497</v>
      </c>
      <c r="E50" s="408">
        <v>42866</v>
      </c>
      <c r="F50" s="408">
        <v>52477</v>
      </c>
      <c r="G50" s="408">
        <v>13422</v>
      </c>
      <c r="H50" s="408">
        <v>8114</v>
      </c>
      <c r="I50" s="432"/>
      <c r="J50" s="432"/>
      <c r="K50" s="416">
        <f>SUM(C50:J50)</f>
        <v>366787</v>
      </c>
      <c r="L50" s="408">
        <v>370940</v>
      </c>
    </row>
    <row r="51" spans="1:14" x14ac:dyDescent="0.2">
      <c r="A51" s="1754" t="s">
        <v>45</v>
      </c>
      <c r="B51" s="265">
        <v>2330</v>
      </c>
      <c r="C51" s="408">
        <v>191716</v>
      </c>
      <c r="D51" s="408">
        <v>15505</v>
      </c>
      <c r="E51" s="408"/>
      <c r="F51" s="408">
        <v>2518</v>
      </c>
      <c r="G51" s="408">
        <v>1325</v>
      </c>
      <c r="H51" s="408"/>
      <c r="I51" s="432"/>
      <c r="J51" s="432"/>
      <c r="K51" s="416">
        <f>SUM(C51:J51)</f>
        <v>211064</v>
      </c>
      <c r="L51" s="408">
        <v>210821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411127</v>
      </c>
      <c r="D53" s="411">
        <f t="shared" ref="D53:L53" si="5">SUM(D49:D52)</f>
        <v>46002</v>
      </c>
      <c r="E53" s="411">
        <f t="shared" si="5"/>
        <v>374126</v>
      </c>
      <c r="F53" s="411">
        <f t="shared" si="5"/>
        <v>60084</v>
      </c>
      <c r="G53" s="411">
        <f t="shared" si="5"/>
        <v>14747</v>
      </c>
      <c r="H53" s="411">
        <f t="shared" si="5"/>
        <v>15396</v>
      </c>
      <c r="I53" s="411">
        <f t="shared" si="5"/>
        <v>0</v>
      </c>
      <c r="J53" s="411">
        <f t="shared" si="5"/>
        <v>0</v>
      </c>
      <c r="K53" s="411">
        <f t="shared" si="5"/>
        <v>921482</v>
      </c>
      <c r="L53" s="411">
        <f t="shared" si="5"/>
        <v>934211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922340</v>
      </c>
      <c r="D55" s="414">
        <v>147996</v>
      </c>
      <c r="E55" s="414">
        <v>3580</v>
      </c>
      <c r="F55" s="414"/>
      <c r="G55" s="414"/>
      <c r="H55" s="414">
        <v>2985</v>
      </c>
      <c r="I55" s="432"/>
      <c r="J55" s="432"/>
      <c r="K55" s="416">
        <f>SUM(C55:J55)</f>
        <v>1076901</v>
      </c>
      <c r="L55" s="414">
        <v>1087223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922340</v>
      </c>
      <c r="D57" s="417">
        <f t="shared" ref="D57:K57" si="6">SUM(D55:D56)</f>
        <v>147996</v>
      </c>
      <c r="E57" s="417">
        <f t="shared" si="6"/>
        <v>3580</v>
      </c>
      <c r="F57" s="417">
        <f t="shared" si="6"/>
        <v>0</v>
      </c>
      <c r="G57" s="417">
        <f t="shared" si="6"/>
        <v>0</v>
      </c>
      <c r="H57" s="417">
        <f t="shared" si="6"/>
        <v>2985</v>
      </c>
      <c r="I57" s="417">
        <f t="shared" si="6"/>
        <v>0</v>
      </c>
      <c r="J57" s="417">
        <f t="shared" si="6"/>
        <v>0</v>
      </c>
      <c r="K57" s="417">
        <f t="shared" si="6"/>
        <v>1076901</v>
      </c>
      <c r="L57" s="411">
        <f>SUM(L55:L56)</f>
        <v>1087223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221627</v>
      </c>
      <c r="D60" s="408">
        <v>31113</v>
      </c>
      <c r="E60" s="408">
        <v>36257</v>
      </c>
      <c r="F60" s="408">
        <v>2087</v>
      </c>
      <c r="G60" s="408"/>
      <c r="H60" s="408">
        <v>2258</v>
      </c>
      <c r="I60" s="432">
        <v>1062</v>
      </c>
      <c r="J60" s="432"/>
      <c r="K60" s="416">
        <f t="shared" si="7"/>
        <v>294404</v>
      </c>
      <c r="L60" s="408">
        <v>287539</v>
      </c>
      <c r="M60" s="14"/>
      <c r="N60" s="14"/>
    </row>
    <row r="61" spans="1:14" s="15" customFormat="1" x14ac:dyDescent="0.2">
      <c r="A61" s="1754" t="s">
        <v>219</v>
      </c>
      <c r="B61" s="265">
        <v>2540</v>
      </c>
      <c r="C61" s="408">
        <v>199031</v>
      </c>
      <c r="D61" s="408">
        <v>14456</v>
      </c>
      <c r="E61" s="408">
        <v>118323</v>
      </c>
      <c r="F61" s="408"/>
      <c r="G61" s="408">
        <v>19561</v>
      </c>
      <c r="H61" s="408"/>
      <c r="I61" s="432">
        <v>225896</v>
      </c>
      <c r="J61" s="432"/>
      <c r="K61" s="416">
        <f t="shared" si="7"/>
        <v>577267</v>
      </c>
      <c r="L61" s="408">
        <v>564865</v>
      </c>
      <c r="M61" s="14"/>
      <c r="N61" s="14"/>
    </row>
    <row r="62" spans="1:14" s="15" customFormat="1" x14ac:dyDescent="0.2">
      <c r="A62" s="1754" t="s">
        <v>1107</v>
      </c>
      <c r="B62" s="265">
        <v>2550</v>
      </c>
      <c r="C62" s="408"/>
      <c r="D62" s="408"/>
      <c r="E62" s="408"/>
      <c r="F62" s="408"/>
      <c r="G62" s="408">
        <v>20369</v>
      </c>
      <c r="H62" s="408"/>
      <c r="I62" s="432"/>
      <c r="J62" s="432"/>
      <c r="K62" s="416">
        <f t="shared" si="7"/>
        <v>20369</v>
      </c>
      <c r="L62" s="408">
        <v>1000</v>
      </c>
      <c r="M62" s="14"/>
      <c r="N62" s="14"/>
    </row>
    <row r="63" spans="1:14" s="14" customFormat="1" x14ac:dyDescent="0.2">
      <c r="A63" s="1754" t="s">
        <v>106</v>
      </c>
      <c r="B63" s="265">
        <v>2560</v>
      </c>
      <c r="C63" s="408"/>
      <c r="D63" s="408"/>
      <c r="E63" s="408">
        <v>7736</v>
      </c>
      <c r="F63" s="408">
        <v>692948</v>
      </c>
      <c r="G63" s="408"/>
      <c r="H63" s="408"/>
      <c r="I63" s="432"/>
      <c r="J63" s="432"/>
      <c r="K63" s="416">
        <f t="shared" si="7"/>
        <v>700684</v>
      </c>
      <c r="L63" s="408">
        <v>717295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420658</v>
      </c>
      <c r="D65" s="411">
        <f t="shared" ref="D65:L65" si="8">SUM(D59:D64)</f>
        <v>45569</v>
      </c>
      <c r="E65" s="411">
        <f t="shared" si="8"/>
        <v>162316</v>
      </c>
      <c r="F65" s="411">
        <f t="shared" si="8"/>
        <v>695035</v>
      </c>
      <c r="G65" s="411">
        <f t="shared" si="8"/>
        <v>39930</v>
      </c>
      <c r="H65" s="411">
        <f t="shared" si="8"/>
        <v>2258</v>
      </c>
      <c r="I65" s="411">
        <f t="shared" si="8"/>
        <v>226958</v>
      </c>
      <c r="J65" s="411">
        <f t="shared" si="8"/>
        <v>0</v>
      </c>
      <c r="K65" s="411">
        <f t="shared" si="8"/>
        <v>1592724</v>
      </c>
      <c r="L65" s="411">
        <f t="shared" si="8"/>
        <v>1570699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1549</v>
      </c>
      <c r="F71" s="408"/>
      <c r="G71" s="408"/>
      <c r="H71" s="408"/>
      <c r="I71" s="432"/>
      <c r="J71" s="432"/>
      <c r="K71" s="416">
        <f>SUM(C71:J71)</f>
        <v>1549</v>
      </c>
      <c r="L71" s="408">
        <v>8000</v>
      </c>
      <c r="M71" s="14"/>
      <c r="N71" s="14"/>
    </row>
    <row r="72" spans="1:14" s="15" customFormat="1" ht="12.75" customHeight="1" thickBot="1" x14ac:dyDescent="0.25">
      <c r="A72" s="877" t="s">
        <v>38</v>
      </c>
      <c r="B72" s="461" t="s">
        <v>37</v>
      </c>
      <c r="C72" s="411">
        <f>SUM(C67:C71)</f>
        <v>0</v>
      </c>
      <c r="D72" s="411">
        <f t="shared" ref="D72:K72" si="9">SUM(D67:D71)</f>
        <v>0</v>
      </c>
      <c r="E72" s="411">
        <f t="shared" si="9"/>
        <v>1549</v>
      </c>
      <c r="F72" s="411">
        <f t="shared" si="9"/>
        <v>0</v>
      </c>
      <c r="G72" s="411">
        <f t="shared" si="9"/>
        <v>0</v>
      </c>
      <c r="H72" s="411">
        <f t="shared" si="9"/>
        <v>0</v>
      </c>
      <c r="I72" s="411">
        <f t="shared" si="9"/>
        <v>0</v>
      </c>
      <c r="J72" s="411">
        <f t="shared" si="9"/>
        <v>0</v>
      </c>
      <c r="K72" s="411">
        <f t="shared" si="9"/>
        <v>1549</v>
      </c>
      <c r="L72" s="411">
        <f>SUM(L67:L71)</f>
        <v>8000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2779369</v>
      </c>
      <c r="D74" s="421">
        <f t="shared" ref="D74:K74" si="10">SUM(D42,D47,D53,D57,D65,D72,D73)</f>
        <v>351055</v>
      </c>
      <c r="E74" s="421">
        <f t="shared" si="10"/>
        <v>709632</v>
      </c>
      <c r="F74" s="421">
        <f t="shared" si="10"/>
        <v>798642</v>
      </c>
      <c r="G74" s="421">
        <f t="shared" si="10"/>
        <v>71897</v>
      </c>
      <c r="H74" s="421">
        <f t="shared" si="10"/>
        <v>23396</v>
      </c>
      <c r="I74" s="421">
        <f t="shared" si="10"/>
        <v>226958</v>
      </c>
      <c r="J74" s="421">
        <f t="shared" si="10"/>
        <v>0</v>
      </c>
      <c r="K74" s="421">
        <f t="shared" si="10"/>
        <v>4960949</v>
      </c>
      <c r="L74" s="421">
        <f>SUM(L42,L47,L53,L57,L65,L72,L73)</f>
        <v>4884917</v>
      </c>
    </row>
    <row r="75" spans="1:14" s="23" customFormat="1" ht="18" customHeight="1" thickTop="1" thickBot="1" x14ac:dyDescent="0.25">
      <c r="A75" s="1753" t="s">
        <v>50</v>
      </c>
      <c r="B75" s="1747" t="s">
        <v>655</v>
      </c>
      <c r="C75" s="419"/>
      <c r="D75" s="419"/>
      <c r="E75" s="419">
        <v>3508</v>
      </c>
      <c r="F75" s="419"/>
      <c r="G75" s="419"/>
      <c r="H75" s="419">
        <v>231079</v>
      </c>
      <c r="I75" s="425"/>
      <c r="J75" s="425"/>
      <c r="K75" s="411">
        <f>SUM(C75:J75)</f>
        <v>234587</v>
      </c>
      <c r="L75" s="420">
        <v>355970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158662</v>
      </c>
      <c r="F79" s="409"/>
      <c r="G79" s="409"/>
      <c r="H79" s="408">
        <v>26322</v>
      </c>
      <c r="I79" s="503"/>
      <c r="J79" s="503"/>
      <c r="K79" s="410">
        <f t="shared" si="11"/>
        <v>184984</v>
      </c>
      <c r="L79" s="408">
        <v>151853</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175042</v>
      </c>
      <c r="I81" s="503"/>
      <c r="J81" s="503"/>
      <c r="K81" s="410">
        <f t="shared" si="11"/>
        <v>175042</v>
      </c>
      <c r="L81" s="408">
        <v>180000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158662</v>
      </c>
      <c r="F84" s="409"/>
      <c r="G84" s="409"/>
      <c r="H84" s="411">
        <f>SUM(H78:H83)</f>
        <v>201364</v>
      </c>
      <c r="I84" s="503"/>
      <c r="J84" s="503"/>
      <c r="K84" s="411">
        <f>SUM(K78:K83)</f>
        <v>360026</v>
      </c>
      <c r="L84" s="411">
        <f>SUM(L78:L83)</f>
        <v>331853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158662</v>
      </c>
      <c r="F102" s="409"/>
      <c r="G102" s="409"/>
      <c r="H102" s="421">
        <f>SUM(H84,H92,H100,H101)</f>
        <v>201364</v>
      </c>
      <c r="I102" s="503"/>
      <c r="J102" s="503"/>
      <c r="K102" s="421">
        <f>SUM(K84,K92,K100,K101)</f>
        <v>360026</v>
      </c>
      <c r="L102" s="421">
        <f>SUM(L84,L92,L100,L101)</f>
        <v>331853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100000</v>
      </c>
      <c r="M113" s="895"/>
      <c r="N113" s="895"/>
    </row>
    <row r="114" spans="1:14" ht="12.75" customHeight="1" thickTop="1" thickBot="1" x14ac:dyDescent="0.25">
      <c r="A114" s="877" t="s">
        <v>51</v>
      </c>
      <c r="B114" s="512"/>
      <c r="C114" s="411">
        <f>SUM(C33,C74,C75,C102,C112,C113)</f>
        <v>10731937</v>
      </c>
      <c r="D114" s="411">
        <f t="shared" ref="D114:K114" si="13">SUM(D33,D74,D75,D102,D112,D113)</f>
        <v>1249323</v>
      </c>
      <c r="E114" s="411">
        <f t="shared" si="13"/>
        <v>1051813</v>
      </c>
      <c r="F114" s="411">
        <f t="shared" si="13"/>
        <v>1109819</v>
      </c>
      <c r="G114" s="411">
        <f t="shared" si="13"/>
        <v>103741</v>
      </c>
      <c r="H114" s="411">
        <f>SUM(H33,H74,H75,H102,H112,H113)</f>
        <v>488454</v>
      </c>
      <c r="I114" s="411">
        <f t="shared" si="13"/>
        <v>283645</v>
      </c>
      <c r="J114" s="411">
        <f t="shared" si="13"/>
        <v>0</v>
      </c>
      <c r="K114" s="411">
        <f t="shared" si="13"/>
        <v>15018732</v>
      </c>
      <c r="L114" s="411">
        <f>SUM(L33,L74,L75,L102,L112,L113)</f>
        <v>15336466</v>
      </c>
    </row>
    <row r="115" spans="1:14" ht="23.25" thickTop="1" x14ac:dyDescent="0.2">
      <c r="A115" s="1766" t="s">
        <v>1155</v>
      </c>
      <c r="B115" s="882"/>
      <c r="C115" s="412"/>
      <c r="D115" s="412"/>
      <c r="E115" s="412"/>
      <c r="F115" s="412"/>
      <c r="G115" s="412"/>
      <c r="H115" s="412"/>
      <c r="I115" s="412"/>
      <c r="J115" s="412"/>
      <c r="K115" s="436">
        <f>'Revenues 9-14'!C275-'Expenditures 15-22'!K114</f>
        <v>305756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288749</v>
      </c>
      <c r="H123" s="408"/>
      <c r="I123" s="432">
        <v>11930</v>
      </c>
      <c r="J123" s="432"/>
      <c r="K123" s="411">
        <f>SUM(C123:J123)</f>
        <v>300679</v>
      </c>
      <c r="L123" s="408">
        <v>304000</v>
      </c>
    </row>
    <row r="124" spans="1:14" ht="14.25" thickTop="1" thickBot="1" x14ac:dyDescent="0.25">
      <c r="A124" s="1754" t="s">
        <v>219</v>
      </c>
      <c r="B124" s="265">
        <v>2540</v>
      </c>
      <c r="C124" s="408">
        <v>829401</v>
      </c>
      <c r="D124" s="408">
        <v>112179</v>
      </c>
      <c r="E124" s="408">
        <v>143458</v>
      </c>
      <c r="F124" s="408">
        <v>768777</v>
      </c>
      <c r="G124" s="408">
        <v>6510</v>
      </c>
      <c r="H124" s="408">
        <v>5253</v>
      </c>
      <c r="I124" s="432"/>
      <c r="J124" s="432"/>
      <c r="K124" s="411">
        <f>SUM(C124:J124)</f>
        <v>1865578</v>
      </c>
      <c r="L124" s="408">
        <v>1839666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829401</v>
      </c>
      <c r="D127" s="411">
        <f t="shared" ref="D127:L127" si="14">SUM(D122:D126)</f>
        <v>112179</v>
      </c>
      <c r="E127" s="411">
        <f t="shared" si="14"/>
        <v>143458</v>
      </c>
      <c r="F127" s="411">
        <f t="shared" si="14"/>
        <v>768777</v>
      </c>
      <c r="G127" s="411">
        <f t="shared" si="14"/>
        <v>295259</v>
      </c>
      <c r="H127" s="411">
        <f t="shared" si="14"/>
        <v>5253</v>
      </c>
      <c r="I127" s="411">
        <f t="shared" si="14"/>
        <v>11930</v>
      </c>
      <c r="J127" s="411">
        <f t="shared" si="14"/>
        <v>0</v>
      </c>
      <c r="K127" s="411">
        <f t="shared" si="14"/>
        <v>2166257</v>
      </c>
      <c r="L127" s="411">
        <f t="shared" si="14"/>
        <v>2143666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829401</v>
      </c>
      <c r="D129" s="421">
        <f t="shared" ref="D129:L129" si="15">SUM(D120,D127,D128)</f>
        <v>112179</v>
      </c>
      <c r="E129" s="421">
        <f t="shared" si="15"/>
        <v>143458</v>
      </c>
      <c r="F129" s="421">
        <f t="shared" si="15"/>
        <v>768777</v>
      </c>
      <c r="G129" s="421">
        <f t="shared" si="15"/>
        <v>295259</v>
      </c>
      <c r="H129" s="421">
        <f t="shared" si="15"/>
        <v>5253</v>
      </c>
      <c r="I129" s="421">
        <f t="shared" si="15"/>
        <v>11930</v>
      </c>
      <c r="J129" s="421">
        <f t="shared" si="15"/>
        <v>0</v>
      </c>
      <c r="K129" s="421">
        <f t="shared" si="15"/>
        <v>2166257</v>
      </c>
      <c r="L129" s="421">
        <f t="shared" si="15"/>
        <v>2143666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25000</v>
      </c>
    </row>
    <row r="150" spans="1:14" ht="12.75" customHeight="1" thickTop="1" thickBot="1" x14ac:dyDescent="0.25">
      <c r="A150" s="2290" t="s">
        <v>705</v>
      </c>
      <c r="B150" s="2291"/>
      <c r="C150" s="411">
        <f>SUM(C129,C130,C138,C148,C149)</f>
        <v>829401</v>
      </c>
      <c r="D150" s="411">
        <f t="shared" ref="D150:K150" si="16">SUM(D129,D130,D138,D148,D149)</f>
        <v>112179</v>
      </c>
      <c r="E150" s="411">
        <f t="shared" si="16"/>
        <v>143458</v>
      </c>
      <c r="F150" s="411">
        <f t="shared" si="16"/>
        <v>768777</v>
      </c>
      <c r="G150" s="411">
        <f t="shared" si="16"/>
        <v>295259</v>
      </c>
      <c r="H150" s="411">
        <f t="shared" si="16"/>
        <v>5253</v>
      </c>
      <c r="I150" s="411">
        <f t="shared" si="16"/>
        <v>11930</v>
      </c>
      <c r="J150" s="411">
        <f t="shared" si="16"/>
        <v>0</v>
      </c>
      <c r="K150" s="411">
        <f t="shared" si="16"/>
        <v>2166257</v>
      </c>
      <c r="L150" s="411">
        <f>SUM(L129,L130,L138,L148,L149)</f>
        <v>2168666</v>
      </c>
    </row>
    <row r="151" spans="1:14" ht="12.75" customHeight="1" thickTop="1" x14ac:dyDescent="0.2">
      <c r="A151" s="2286" t="s">
        <v>1378</v>
      </c>
      <c r="B151" s="2287"/>
      <c r="C151" s="412"/>
      <c r="D151" s="412"/>
      <c r="E151" s="412"/>
      <c r="F151" s="412"/>
      <c r="G151" s="412"/>
      <c r="H151" s="412"/>
      <c r="I151" s="412"/>
      <c r="J151" s="409"/>
      <c r="K151" s="436">
        <f>'Revenues 9-14'!D275-'Expenditures 15-22'!K150</f>
        <v>42833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1663576</v>
      </c>
      <c r="I163" s="409"/>
      <c r="J163" s="409"/>
      <c r="K163" s="410">
        <f>SUM(C163:H163)</f>
        <v>1663576</v>
      </c>
      <c r="L163" s="1804">
        <v>1663576</v>
      </c>
    </row>
    <row r="164" spans="1:14" ht="33.75" customHeight="1" x14ac:dyDescent="0.2">
      <c r="A164" s="1774" t="s">
        <v>290</v>
      </c>
      <c r="B164" s="532" t="s">
        <v>32</v>
      </c>
      <c r="C164" s="409"/>
      <c r="D164" s="409"/>
      <c r="E164" s="409"/>
      <c r="F164" s="409"/>
      <c r="G164" s="409"/>
      <c r="H164" s="1807">
        <v>950000</v>
      </c>
      <c r="I164" s="409"/>
      <c r="J164" s="409"/>
      <c r="K164" s="410">
        <f>SUM(C164:J164)</f>
        <v>950000</v>
      </c>
      <c r="L164" s="1807">
        <v>950000</v>
      </c>
    </row>
    <row r="165" spans="1:14" ht="13.5" customHeight="1" thickBot="1" x14ac:dyDescent="0.25">
      <c r="A165" s="1758" t="s">
        <v>865</v>
      </c>
      <c r="B165" s="533" t="s">
        <v>87</v>
      </c>
      <c r="C165" s="409"/>
      <c r="D165" s="409"/>
      <c r="E165" s="422"/>
      <c r="F165" s="409"/>
      <c r="G165" s="409"/>
      <c r="H165" s="1807">
        <v>2633</v>
      </c>
      <c r="I165" s="503"/>
      <c r="J165" s="409"/>
      <c r="K165" s="410">
        <f>SUM(C165:J165)</f>
        <v>2633</v>
      </c>
      <c r="L165" s="1807">
        <v>3500</v>
      </c>
    </row>
    <row r="166" spans="1:14" ht="12.75" customHeight="1" thickTop="1" thickBot="1" x14ac:dyDescent="0.25">
      <c r="A166" s="877" t="s">
        <v>724</v>
      </c>
      <c r="B166" s="464" t="s">
        <v>571</v>
      </c>
      <c r="C166" s="409"/>
      <c r="D166" s="409"/>
      <c r="E166" s="424">
        <f>SUM(E162,E163,E164,E165)</f>
        <v>0</v>
      </c>
      <c r="F166" s="409"/>
      <c r="G166" s="409"/>
      <c r="H166" s="421">
        <f>SUM(H162,H163,H164,H165)</f>
        <v>2616209</v>
      </c>
      <c r="I166" s="433"/>
      <c r="J166" s="409"/>
      <c r="K166" s="421">
        <f>SUM(K162,K163,K164,K165)</f>
        <v>2616209</v>
      </c>
      <c r="L166" s="421">
        <f>SUM(L162,L163,L164,L165)</f>
        <v>2617076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2616209</v>
      </c>
      <c r="I168" s="433"/>
      <c r="J168" s="409"/>
      <c r="K168" s="421">
        <f>SUM(K154,K166,K167)</f>
        <v>2616209</v>
      </c>
      <c r="L168" s="421">
        <f>SUM(L154,L166,L167)</f>
        <v>2617076</v>
      </c>
    </row>
    <row r="169" spans="1:14" ht="23.25" thickTop="1" x14ac:dyDescent="0.2">
      <c r="A169" s="1766" t="s">
        <v>1155</v>
      </c>
      <c r="B169" s="463"/>
      <c r="C169" s="409"/>
      <c r="D169" s="409"/>
      <c r="E169" s="409"/>
      <c r="F169" s="409"/>
      <c r="G169" s="409"/>
      <c r="H169" s="412"/>
      <c r="I169" s="409"/>
      <c r="J169" s="409"/>
      <c r="K169" s="436">
        <f>'Revenues 9-14'!E275-'Expenditures 15-22'!K168</f>
        <v>-9610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579062</v>
      </c>
      <c r="D176" s="408">
        <v>103174</v>
      </c>
      <c r="E176" s="408">
        <v>18111</v>
      </c>
      <c r="F176" s="408">
        <v>152485</v>
      </c>
      <c r="G176" s="408">
        <v>135446</v>
      </c>
      <c r="H176" s="408"/>
      <c r="I176" s="432"/>
      <c r="J176" s="432"/>
      <c r="K176" s="410">
        <f>SUM(C176:J176)</f>
        <v>988278</v>
      </c>
      <c r="L176" s="408">
        <v>1007244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579062</v>
      </c>
      <c r="D178" s="421">
        <f t="shared" ref="D178:J178" si="17">SUM(D174,D176,D177)</f>
        <v>103174</v>
      </c>
      <c r="E178" s="421">
        <f t="shared" si="17"/>
        <v>18111</v>
      </c>
      <c r="F178" s="421">
        <f t="shared" si="17"/>
        <v>152485</v>
      </c>
      <c r="G178" s="421">
        <f t="shared" si="17"/>
        <v>135446</v>
      </c>
      <c r="H178" s="421">
        <f t="shared" si="17"/>
        <v>0</v>
      </c>
      <c r="I178" s="421">
        <f t="shared" si="17"/>
        <v>0</v>
      </c>
      <c r="J178" s="421">
        <f t="shared" si="17"/>
        <v>0</v>
      </c>
      <c r="K178" s="421">
        <f>SUM(K174,K176,K177)</f>
        <v>988278</v>
      </c>
      <c r="L178" s="421">
        <f>SUM(L174, L176:L177)</f>
        <v>1007244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15000</v>
      </c>
    </row>
    <row r="204" spans="1:14" ht="12.75" customHeight="1" thickTop="1" thickBot="1" x14ac:dyDescent="0.25">
      <c r="A204" s="1775" t="s">
        <v>314</v>
      </c>
      <c r="B204" s="466"/>
      <c r="C204" s="411">
        <f>SUM(C178,C179)</f>
        <v>579062</v>
      </c>
      <c r="D204" s="411">
        <f>SUM(D178,D179)</f>
        <v>103174</v>
      </c>
      <c r="E204" s="411">
        <f>SUM(E178,E179,E190)</f>
        <v>18111</v>
      </c>
      <c r="F204" s="411">
        <f>SUM(F178,F179)</f>
        <v>152485</v>
      </c>
      <c r="G204" s="411">
        <f>SUM(G178,G179)</f>
        <v>135446</v>
      </c>
      <c r="H204" s="411">
        <f>SUM(H178,H179,H190,H202,H203)</f>
        <v>0</v>
      </c>
      <c r="I204" s="411">
        <f>SUM(I178,I179)</f>
        <v>0</v>
      </c>
      <c r="J204" s="411">
        <f>SUM(J178,J179)</f>
        <v>0</v>
      </c>
      <c r="K204" s="410">
        <f>SUM(K178,K179,K190,K202,K203)</f>
        <v>988278</v>
      </c>
      <c r="L204" s="411">
        <f>SUM(L178,L179,L190,L202,L203)</f>
        <v>1022244</v>
      </c>
    </row>
    <row r="205" spans="1:14" ht="23.25" thickTop="1" x14ac:dyDescent="0.2">
      <c r="A205" s="1766" t="s">
        <v>1155</v>
      </c>
      <c r="B205" s="463"/>
      <c r="C205" s="412"/>
      <c r="D205" s="412"/>
      <c r="E205" s="412"/>
      <c r="F205" s="412"/>
      <c r="G205" s="412"/>
      <c r="H205" s="412"/>
      <c r="I205" s="409"/>
      <c r="J205" s="409"/>
      <c r="K205" s="436">
        <f>'Revenues 9-14'!F275-'Expenditures 15-22'!K204</f>
        <v>-177171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99030</v>
      </c>
      <c r="E209" s="409"/>
      <c r="F209" s="409"/>
      <c r="G209" s="409"/>
      <c r="H209" s="409"/>
      <c r="I209" s="409"/>
      <c r="J209" s="409"/>
      <c r="K209" s="410">
        <f>D209</f>
        <v>99030</v>
      </c>
      <c r="L209" s="408">
        <v>97800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66569</v>
      </c>
      <c r="E211" s="409"/>
      <c r="F211" s="409"/>
      <c r="G211" s="409"/>
      <c r="H211" s="409"/>
      <c r="I211" s="409"/>
      <c r="J211" s="409"/>
      <c r="K211" s="410">
        <f t="shared" si="19"/>
        <v>66569</v>
      </c>
      <c r="L211" s="408">
        <v>69400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2289</v>
      </c>
      <c r="E216" s="409"/>
      <c r="F216" s="409"/>
      <c r="G216" s="409"/>
      <c r="H216" s="409"/>
      <c r="I216" s="409"/>
      <c r="J216" s="409"/>
      <c r="K216" s="410">
        <f t="shared" si="19"/>
        <v>2289</v>
      </c>
      <c r="L216" s="408">
        <v>2300</v>
      </c>
    </row>
    <row r="217" spans="1:12" x14ac:dyDescent="0.2">
      <c r="A217" s="1754" t="s">
        <v>1117</v>
      </c>
      <c r="B217" s="265">
        <v>1500</v>
      </c>
      <c r="C217" s="409"/>
      <c r="D217" s="408">
        <v>17312</v>
      </c>
      <c r="E217" s="409"/>
      <c r="F217" s="409"/>
      <c r="G217" s="409"/>
      <c r="H217" s="409"/>
      <c r="I217" s="409"/>
      <c r="J217" s="409"/>
      <c r="K217" s="410">
        <f t="shared" si="19"/>
        <v>17312</v>
      </c>
      <c r="L217" s="408">
        <v>15375</v>
      </c>
    </row>
    <row r="218" spans="1:12" x14ac:dyDescent="0.2">
      <c r="A218" s="1754" t="s">
        <v>1118</v>
      </c>
      <c r="B218" s="265">
        <v>1600</v>
      </c>
      <c r="C218" s="409"/>
      <c r="D218" s="408"/>
      <c r="E218" s="409"/>
      <c r="F218" s="409"/>
      <c r="G218" s="409"/>
      <c r="H218" s="409"/>
      <c r="I218" s="409"/>
      <c r="J218" s="409"/>
      <c r="K218" s="410">
        <f t="shared" si="19"/>
        <v>0</v>
      </c>
      <c r="L218" s="408">
        <v>150</v>
      </c>
    </row>
    <row r="219" spans="1:12" x14ac:dyDescent="0.2">
      <c r="A219" s="1754" t="s">
        <v>1143</v>
      </c>
      <c r="B219" s="265">
        <v>1650</v>
      </c>
      <c r="C219" s="409"/>
      <c r="D219" s="408">
        <v>976</v>
      </c>
      <c r="E219" s="409"/>
      <c r="F219" s="409"/>
      <c r="G219" s="409"/>
      <c r="H219" s="409"/>
      <c r="I219" s="409"/>
      <c r="J219" s="409"/>
      <c r="K219" s="410">
        <f t="shared" si="19"/>
        <v>976</v>
      </c>
      <c r="L219" s="408">
        <v>1100</v>
      </c>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186176</v>
      </c>
      <c r="E223" s="409"/>
      <c r="F223" s="409"/>
      <c r="G223" s="409"/>
      <c r="H223" s="409"/>
      <c r="I223" s="409"/>
      <c r="J223" s="409"/>
      <c r="K223" s="411">
        <f>SUM(K209:K222)</f>
        <v>186176</v>
      </c>
      <c r="L223" s="411">
        <f>SUM(L209:L222)</f>
        <v>186125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1602</v>
      </c>
      <c r="E226" s="409"/>
      <c r="F226" s="409"/>
      <c r="G226" s="409"/>
      <c r="H226" s="409"/>
      <c r="I226" s="409"/>
      <c r="J226" s="409"/>
      <c r="K226" s="410">
        <f t="shared" ref="K226:K231" si="20">D226</f>
        <v>1602</v>
      </c>
      <c r="L226" s="408">
        <v>2150</v>
      </c>
    </row>
    <row r="227" spans="1:12" x14ac:dyDescent="0.2">
      <c r="A227" s="1754" t="s">
        <v>1265</v>
      </c>
      <c r="B227" s="265">
        <v>2120</v>
      </c>
      <c r="C227" s="409"/>
      <c r="D227" s="408">
        <v>9640</v>
      </c>
      <c r="E227" s="409"/>
      <c r="F227" s="409"/>
      <c r="G227" s="409"/>
      <c r="H227" s="409"/>
      <c r="I227" s="409"/>
      <c r="J227" s="409"/>
      <c r="K227" s="410">
        <f t="shared" si="20"/>
        <v>9640</v>
      </c>
      <c r="L227" s="408">
        <v>10150</v>
      </c>
    </row>
    <row r="228" spans="1:12" x14ac:dyDescent="0.2">
      <c r="A228" s="1754" t="s">
        <v>220</v>
      </c>
      <c r="B228" s="265">
        <v>2130</v>
      </c>
      <c r="C228" s="409"/>
      <c r="D228" s="408">
        <v>29258</v>
      </c>
      <c r="E228" s="409"/>
      <c r="F228" s="409"/>
      <c r="G228" s="409"/>
      <c r="H228" s="409"/>
      <c r="I228" s="409"/>
      <c r="J228" s="409"/>
      <c r="K228" s="410">
        <f t="shared" si="20"/>
        <v>29258</v>
      </c>
      <c r="L228" s="408">
        <v>25050</v>
      </c>
    </row>
    <row r="229" spans="1:12" x14ac:dyDescent="0.2">
      <c r="A229" s="1754" t="s">
        <v>221</v>
      </c>
      <c r="B229" s="265">
        <v>2140</v>
      </c>
      <c r="C229" s="409"/>
      <c r="D229" s="408">
        <v>2424</v>
      </c>
      <c r="E229" s="409"/>
      <c r="F229" s="409"/>
      <c r="G229" s="409"/>
      <c r="H229" s="409"/>
      <c r="I229" s="409"/>
      <c r="J229" s="409"/>
      <c r="K229" s="410">
        <f t="shared" si="20"/>
        <v>2424</v>
      </c>
      <c r="L229" s="408">
        <v>3000</v>
      </c>
    </row>
    <row r="230" spans="1:12" x14ac:dyDescent="0.2">
      <c r="A230" s="1754" t="s">
        <v>222</v>
      </c>
      <c r="B230" s="265">
        <v>2150</v>
      </c>
      <c r="C230" s="409"/>
      <c r="D230" s="408">
        <v>2017</v>
      </c>
      <c r="E230" s="409"/>
      <c r="F230" s="409"/>
      <c r="G230" s="409"/>
      <c r="H230" s="409"/>
      <c r="I230" s="409"/>
      <c r="J230" s="409"/>
      <c r="K230" s="410">
        <f t="shared" si="20"/>
        <v>2017</v>
      </c>
      <c r="L230" s="408">
        <v>2475</v>
      </c>
    </row>
    <row r="231" spans="1:12" x14ac:dyDescent="0.2">
      <c r="A231" s="1754" t="s">
        <v>172</v>
      </c>
      <c r="B231" s="265">
        <v>2190</v>
      </c>
      <c r="C231" s="409"/>
      <c r="D231" s="408">
        <v>5396</v>
      </c>
      <c r="E231" s="409"/>
      <c r="F231" s="409"/>
      <c r="G231" s="409"/>
      <c r="H231" s="409"/>
      <c r="I231" s="409"/>
      <c r="J231" s="409"/>
      <c r="K231" s="410">
        <f t="shared" si="20"/>
        <v>5396</v>
      </c>
      <c r="L231" s="408">
        <v>5050</v>
      </c>
    </row>
    <row r="232" spans="1:12" ht="12.75" customHeight="1" thickBot="1" x14ac:dyDescent="0.25">
      <c r="A232" s="877" t="s">
        <v>640</v>
      </c>
      <c r="B232" s="461" t="s">
        <v>812</v>
      </c>
      <c r="C232" s="409"/>
      <c r="D232" s="411">
        <f>SUM(D226:D231)</f>
        <v>50337</v>
      </c>
      <c r="E232" s="409"/>
      <c r="F232" s="409"/>
      <c r="G232" s="409"/>
      <c r="H232" s="409"/>
      <c r="I232" s="409"/>
      <c r="J232" s="409"/>
      <c r="K232" s="411">
        <f>SUM(K226:K231)</f>
        <v>50337</v>
      </c>
      <c r="L232" s="411">
        <f>SUM(L226:L231)</f>
        <v>47875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924</v>
      </c>
      <c r="E234" s="409"/>
      <c r="F234" s="409"/>
      <c r="G234" s="409"/>
      <c r="H234" s="409"/>
      <c r="I234" s="409"/>
      <c r="J234" s="409"/>
      <c r="K234" s="416">
        <f>D234</f>
        <v>924</v>
      </c>
      <c r="L234" s="414">
        <v>1800</v>
      </c>
    </row>
    <row r="235" spans="1:12" x14ac:dyDescent="0.2">
      <c r="A235" s="1754" t="s">
        <v>956</v>
      </c>
      <c r="B235" s="265">
        <v>2220</v>
      </c>
      <c r="C235" s="409"/>
      <c r="D235" s="408">
        <v>13791</v>
      </c>
      <c r="E235" s="409"/>
      <c r="F235" s="409"/>
      <c r="G235" s="409"/>
      <c r="H235" s="409"/>
      <c r="I235" s="409"/>
      <c r="J235" s="409"/>
      <c r="K235" s="416">
        <f>D235</f>
        <v>13791</v>
      </c>
      <c r="L235" s="408">
        <v>15350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14715</v>
      </c>
      <c r="E237" s="409"/>
      <c r="F237" s="409"/>
      <c r="G237" s="409"/>
      <c r="H237" s="409"/>
      <c r="I237" s="409"/>
      <c r="J237" s="409"/>
      <c r="K237" s="411">
        <f>SUM(K234:K236)</f>
        <v>14715</v>
      </c>
      <c r="L237" s="411">
        <f>SUM(L234:L236)</f>
        <v>17150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3181</v>
      </c>
      <c r="E240" s="409"/>
      <c r="F240" s="409"/>
      <c r="G240" s="409"/>
      <c r="H240" s="409"/>
      <c r="I240" s="409"/>
      <c r="J240" s="409"/>
      <c r="K240" s="416">
        <f t="shared" ref="K240:K250" si="21">D240</f>
        <v>3181</v>
      </c>
      <c r="L240" s="408">
        <v>3200</v>
      </c>
    </row>
    <row r="241" spans="1:12" x14ac:dyDescent="0.2">
      <c r="A241" s="1754" t="s">
        <v>960</v>
      </c>
      <c r="B241" s="265">
        <v>2330</v>
      </c>
      <c r="C241" s="409"/>
      <c r="D241" s="408">
        <v>9098</v>
      </c>
      <c r="E241" s="409"/>
      <c r="F241" s="409"/>
      <c r="G241" s="409"/>
      <c r="H241" s="409"/>
      <c r="I241" s="409"/>
      <c r="J241" s="409"/>
      <c r="K241" s="416">
        <f t="shared" si="21"/>
        <v>9098</v>
      </c>
      <c r="L241" s="408">
        <v>9525</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12279</v>
      </c>
      <c r="E251" s="409"/>
      <c r="F251" s="409"/>
      <c r="G251" s="409"/>
      <c r="H251" s="409"/>
      <c r="I251" s="409"/>
      <c r="J251" s="409"/>
      <c r="K251" s="411">
        <f>SUM(K239:K250)</f>
        <v>12279</v>
      </c>
      <c r="L251" s="411">
        <f>SUM(L239:L250)</f>
        <v>12725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37191</v>
      </c>
      <c r="E253" s="409"/>
      <c r="F253" s="409"/>
      <c r="G253" s="409"/>
      <c r="H253" s="409"/>
      <c r="I253" s="409"/>
      <c r="J253" s="409"/>
      <c r="K253" s="416">
        <f>D253</f>
        <v>37191</v>
      </c>
      <c r="L253" s="414">
        <v>38250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37191</v>
      </c>
      <c r="E255" s="409"/>
      <c r="F255" s="409"/>
      <c r="G255" s="409"/>
      <c r="H255" s="409"/>
      <c r="I255" s="409"/>
      <c r="J255" s="409"/>
      <c r="K255" s="411">
        <f>SUM(K253:K254)</f>
        <v>37191</v>
      </c>
      <c r="L255" s="411">
        <f>SUM(L253:L254)</f>
        <v>38250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40191</v>
      </c>
      <c r="E258" s="409"/>
      <c r="F258" s="409"/>
      <c r="G258" s="409"/>
      <c r="H258" s="409"/>
      <c r="I258" s="409"/>
      <c r="J258" s="409"/>
      <c r="K258" s="416">
        <f t="shared" ref="K258:K263" si="22">D258</f>
        <v>40191</v>
      </c>
      <c r="L258" s="408">
        <v>42375</v>
      </c>
    </row>
    <row r="259" spans="1:12" x14ac:dyDescent="0.2">
      <c r="A259" s="1754" t="s">
        <v>5</v>
      </c>
      <c r="B259" s="265">
        <v>2530</v>
      </c>
      <c r="C259" s="409"/>
      <c r="D259" s="408"/>
      <c r="E259" s="409"/>
      <c r="F259" s="409"/>
      <c r="G259" s="409"/>
      <c r="H259" s="409"/>
      <c r="I259" s="409"/>
      <c r="J259" s="409"/>
      <c r="K259" s="416">
        <f t="shared" si="22"/>
        <v>0</v>
      </c>
      <c r="L259" s="408">
        <v>100</v>
      </c>
    </row>
    <row r="260" spans="1:12" x14ac:dyDescent="0.2">
      <c r="A260" s="1754" t="s">
        <v>219</v>
      </c>
      <c r="B260" s="265">
        <v>2540</v>
      </c>
      <c r="C260" s="409"/>
      <c r="D260" s="408">
        <v>162267</v>
      </c>
      <c r="E260" s="409"/>
      <c r="F260" s="409"/>
      <c r="G260" s="409"/>
      <c r="H260" s="409"/>
      <c r="I260" s="409"/>
      <c r="J260" s="409"/>
      <c r="K260" s="416">
        <f t="shared" si="22"/>
        <v>162267</v>
      </c>
      <c r="L260" s="408">
        <v>171400</v>
      </c>
    </row>
    <row r="261" spans="1:12" x14ac:dyDescent="0.2">
      <c r="A261" s="1754" t="s">
        <v>1107</v>
      </c>
      <c r="B261" s="265">
        <v>2550</v>
      </c>
      <c r="C261" s="409"/>
      <c r="D261" s="408">
        <v>99633</v>
      </c>
      <c r="E261" s="409"/>
      <c r="F261" s="409"/>
      <c r="G261" s="409"/>
      <c r="H261" s="409"/>
      <c r="I261" s="409"/>
      <c r="J261" s="409"/>
      <c r="K261" s="416">
        <f t="shared" si="22"/>
        <v>99633</v>
      </c>
      <c r="L261" s="408">
        <v>107650</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302091</v>
      </c>
      <c r="E264" s="409"/>
      <c r="F264" s="409"/>
      <c r="G264" s="409"/>
      <c r="H264" s="409"/>
      <c r="I264" s="409"/>
      <c r="J264" s="409"/>
      <c r="K264" s="411">
        <f>SUM(K257:K263)</f>
        <v>302091</v>
      </c>
      <c r="L264" s="411">
        <f>SUM(L257:L263)</f>
        <v>321525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416613</v>
      </c>
      <c r="E273" s="409"/>
      <c r="F273" s="409"/>
      <c r="G273" s="409"/>
      <c r="H273" s="409"/>
      <c r="I273" s="409"/>
      <c r="J273" s="409"/>
      <c r="K273" s="421">
        <f>SUM(K232,K237,K251,K255,K264,K271,K272)</f>
        <v>416613</v>
      </c>
      <c r="L273" s="421">
        <f>SUM(L232,L237,L251,L255,L264,L271,L272)</f>
        <v>437525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602789</v>
      </c>
      <c r="E288" s="409"/>
      <c r="F288" s="409"/>
      <c r="G288" s="409"/>
      <c r="H288" s="411">
        <f>H286</f>
        <v>0</v>
      </c>
      <c r="I288" s="409"/>
      <c r="J288" s="409"/>
      <c r="K288" s="411">
        <f>SUM(K223,K273,K274,K278,K286,K287)</f>
        <v>602789</v>
      </c>
      <c r="L288" s="411">
        <f>SUM(L223,L273,L274,L278,L286,L287)</f>
        <v>623650</v>
      </c>
    </row>
    <row r="289" spans="1:14" ht="23.25" thickTop="1" x14ac:dyDescent="0.2">
      <c r="A289" s="891" t="s">
        <v>1155</v>
      </c>
      <c r="B289" s="892"/>
      <c r="C289" s="409"/>
      <c r="D289" s="412"/>
      <c r="E289" s="409"/>
      <c r="F289" s="409"/>
      <c r="G289" s="409"/>
      <c r="H289" s="437"/>
      <c r="I289" s="409"/>
      <c r="J289" s="409"/>
      <c r="K289" s="436">
        <f>'Revenues 9-14'!G275-'Expenditures 15-22'!K288</f>
        <v>-78270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1420</v>
      </c>
      <c r="F337" s="408"/>
      <c r="G337" s="408"/>
      <c r="H337" s="408"/>
      <c r="I337" s="432"/>
      <c r="J337" s="432"/>
      <c r="K337" s="410">
        <f>SUM(C337:J337)</f>
        <v>1420</v>
      </c>
      <c r="L337" s="408">
        <v>1500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1420</v>
      </c>
      <c r="F339" s="411">
        <f t="shared" si="27"/>
        <v>0</v>
      </c>
      <c r="G339" s="411">
        <f t="shared" si="27"/>
        <v>0</v>
      </c>
      <c r="H339" s="411">
        <f t="shared" si="27"/>
        <v>0</v>
      </c>
      <c r="I339" s="411">
        <f t="shared" si="27"/>
        <v>0</v>
      </c>
      <c r="J339" s="411">
        <f t="shared" si="27"/>
        <v>0</v>
      </c>
      <c r="K339" s="411">
        <f t="shared" si="27"/>
        <v>1420</v>
      </c>
      <c r="L339" s="411">
        <f t="shared" si="27"/>
        <v>1500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1420</v>
      </c>
      <c r="F341" s="411">
        <f t="shared" si="28"/>
        <v>0</v>
      </c>
      <c r="G341" s="411">
        <f t="shared" si="28"/>
        <v>0</v>
      </c>
      <c r="H341" s="411">
        <f t="shared" si="28"/>
        <v>0</v>
      </c>
      <c r="I341" s="411">
        <f t="shared" si="28"/>
        <v>0</v>
      </c>
      <c r="J341" s="411">
        <f t="shared" si="28"/>
        <v>0</v>
      </c>
      <c r="K341" s="411">
        <f t="shared" si="28"/>
        <v>1420</v>
      </c>
      <c r="L341" s="411">
        <f t="shared" si="28"/>
        <v>1500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1420</v>
      </c>
      <c r="F354" s="411">
        <f t="shared" si="29"/>
        <v>0</v>
      </c>
      <c r="G354" s="411">
        <f t="shared" si="29"/>
        <v>0</v>
      </c>
      <c r="H354" s="411">
        <f t="shared" si="29"/>
        <v>0</v>
      </c>
      <c r="I354" s="411">
        <f t="shared" si="29"/>
        <v>0</v>
      </c>
      <c r="J354" s="411">
        <f t="shared" si="29"/>
        <v>0</v>
      </c>
      <c r="K354" s="411">
        <f t="shared" si="29"/>
        <v>1420</v>
      </c>
      <c r="L354" s="411">
        <f>SUM(L341,L344,L352,L353)</f>
        <v>1500</v>
      </c>
    </row>
    <row r="355" spans="1:14" ht="23.25" thickTop="1" x14ac:dyDescent="0.2">
      <c r="A355" s="1793" t="s">
        <v>1155</v>
      </c>
      <c r="B355" s="465"/>
      <c r="C355" s="428"/>
      <c r="D355" s="428"/>
      <c r="E355" s="415"/>
      <c r="F355" s="415"/>
      <c r="G355" s="415"/>
      <c r="H355" s="415"/>
      <c r="I355" s="415"/>
      <c r="J355" s="413"/>
      <c r="K355" s="410">
        <f>'Revenues 9-14'!K275-'Expenditures 15-22'!K354</f>
        <v>-1263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127794</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127794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127794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C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1983</v>
      </c>
      <c r="C2" s="1074" t="s">
        <v>1984</v>
      </c>
      <c r="D2" s="1074" t="s">
        <v>1985</v>
      </c>
      <c r="E2" s="1074" t="s">
        <v>1986</v>
      </c>
      <c r="F2" s="1074" t="s">
        <v>1987</v>
      </c>
    </row>
    <row r="3" spans="1:6" ht="12" customHeight="1" x14ac:dyDescent="0.2">
      <c r="A3" s="2319"/>
      <c r="B3" s="543"/>
      <c r="C3" s="825"/>
      <c r="D3" s="826" t="s">
        <v>292</v>
      </c>
      <c r="E3" s="825"/>
      <c r="F3" s="826" t="s">
        <v>293</v>
      </c>
    </row>
    <row r="4" spans="1:6" ht="13.7" customHeight="1" x14ac:dyDescent="0.2">
      <c r="A4" s="541" t="s">
        <v>1350</v>
      </c>
      <c r="B4" s="556">
        <f>'Revenues 9-14'!C5</f>
        <v>6140282</v>
      </c>
      <c r="C4" s="508"/>
      <c r="D4" s="557">
        <f>B4-C4</f>
        <v>6140282</v>
      </c>
      <c r="E4" s="508">
        <v>6430063</v>
      </c>
      <c r="F4" s="557">
        <f>E4-C4</f>
        <v>6430063</v>
      </c>
    </row>
    <row r="5" spans="1:6" ht="13.7" customHeight="1" x14ac:dyDescent="0.2">
      <c r="A5" s="541" t="s">
        <v>1016</v>
      </c>
      <c r="B5" s="556">
        <f>'Revenues 9-14'!D5</f>
        <v>1784933</v>
      </c>
      <c r="C5" s="508"/>
      <c r="D5" s="557">
        <f t="shared" ref="D5:D18" si="0">B5-C5</f>
        <v>1784933</v>
      </c>
      <c r="E5" s="508">
        <v>1641999</v>
      </c>
      <c r="F5" s="557">
        <f>E5-C5</f>
        <v>1641999</v>
      </c>
    </row>
    <row r="6" spans="1:6" ht="13.7" customHeight="1" x14ac:dyDescent="0.2">
      <c r="A6" s="541" t="s">
        <v>472</v>
      </c>
      <c r="B6" s="556">
        <f>'Revenues 9-14'!E5</f>
        <v>2473746</v>
      </c>
      <c r="C6" s="508"/>
      <c r="D6" s="557">
        <f t="shared" si="0"/>
        <v>2473746</v>
      </c>
      <c r="E6" s="508">
        <v>2536316</v>
      </c>
      <c r="F6" s="557">
        <f t="shared" ref="F6:F18" si="1">E6-C6</f>
        <v>2536316</v>
      </c>
    </row>
    <row r="7" spans="1:6" ht="13.7" customHeight="1" x14ac:dyDescent="0.2">
      <c r="A7" s="541" t="s">
        <v>161</v>
      </c>
      <c r="B7" s="556">
        <f>'Revenues 9-14'!F5</f>
        <v>515578</v>
      </c>
      <c r="C7" s="508"/>
      <c r="D7" s="557">
        <f t="shared" si="0"/>
        <v>515578</v>
      </c>
      <c r="E7" s="508">
        <v>527465</v>
      </c>
      <c r="F7" s="557">
        <f t="shared" si="1"/>
        <v>527465</v>
      </c>
    </row>
    <row r="8" spans="1:6" ht="13.7" customHeight="1" x14ac:dyDescent="0.2">
      <c r="A8" s="541" t="s">
        <v>1380</v>
      </c>
      <c r="B8" s="556">
        <f>'Revenues 9-14'!G5</f>
        <v>225308</v>
      </c>
      <c r="C8" s="508"/>
      <c r="D8" s="557">
        <f t="shared" si="0"/>
        <v>225308</v>
      </c>
      <c r="E8" s="508">
        <v>213096</v>
      </c>
      <c r="F8" s="557">
        <f t="shared" si="1"/>
        <v>213096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128895</v>
      </c>
      <c r="C10" s="508"/>
      <c r="D10" s="557">
        <f t="shared" si="0"/>
        <v>128895</v>
      </c>
      <c r="E10" s="508">
        <v>131866</v>
      </c>
      <c r="F10" s="557">
        <f t="shared" si="1"/>
        <v>131866</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103116</v>
      </c>
      <c r="C14" s="508"/>
      <c r="D14" s="557">
        <f t="shared" si="0"/>
        <v>103116</v>
      </c>
      <c r="E14" s="508">
        <v>105493</v>
      </c>
      <c r="F14" s="557">
        <f t="shared" si="1"/>
        <v>105493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277381</v>
      </c>
      <c r="C16" s="508"/>
      <c r="D16" s="557">
        <f t="shared" si="0"/>
        <v>277381</v>
      </c>
      <c r="E16" s="508">
        <v>276919</v>
      </c>
      <c r="F16" s="557">
        <f t="shared" si="1"/>
        <v>276919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11649239</v>
      </c>
      <c r="C19" s="558">
        <f>SUM(C4:C18)</f>
        <v>0</v>
      </c>
      <c r="D19" s="558">
        <f>SUM(D4:D18)</f>
        <v>11649239</v>
      </c>
      <c r="E19" s="558">
        <f>SUM(E4:E18)</f>
        <v>11863217</v>
      </c>
      <c r="F19" s="558">
        <f>SUM(F4:F18)</f>
        <v>11863217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1988</v>
      </c>
      <c r="D2" s="1570" t="s">
        <v>1989</v>
      </c>
      <c r="E2" s="1570" t="s">
        <v>1990</v>
      </c>
      <c r="F2" s="1570" t="s">
        <v>1991</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2112</v>
      </c>
      <c r="B31" s="650">
        <v>39567</v>
      </c>
      <c r="C31" s="1092">
        <v>6495000</v>
      </c>
      <c r="D31" s="1551">
        <v>3</v>
      </c>
      <c r="E31" s="1092">
        <v>5975000</v>
      </c>
      <c r="F31" s="1092"/>
      <c r="G31" s="1092"/>
      <c r="H31" s="1092"/>
      <c r="I31" s="1093">
        <f>((E31+F31)-H31)+G31</f>
        <v>5975000</v>
      </c>
      <c r="J31" s="1092">
        <v>4597835</v>
      </c>
      <c r="K31" s="117"/>
    </row>
    <row r="32" spans="1:11" ht="12" customHeight="1" x14ac:dyDescent="0.2">
      <c r="A32" s="1094" t="s">
        <v>2113</v>
      </c>
      <c r="B32" s="650">
        <v>40451</v>
      </c>
      <c r="C32" s="1092">
        <v>7260000</v>
      </c>
      <c r="D32" s="1551">
        <v>6</v>
      </c>
      <c r="E32" s="1092">
        <v>7045000</v>
      </c>
      <c r="F32" s="1092"/>
      <c r="G32" s="1092"/>
      <c r="H32" s="1092"/>
      <c r="I32" s="1093">
        <f>((E32+F32)-H32)+G32</f>
        <v>7045000</v>
      </c>
      <c r="J32" s="1092">
        <v>7045000</v>
      </c>
      <c r="K32" s="117"/>
    </row>
    <row r="33" spans="1:11" ht="12" customHeight="1" x14ac:dyDescent="0.2">
      <c r="A33" s="1094" t="s">
        <v>2114</v>
      </c>
      <c r="B33" s="650">
        <v>40631</v>
      </c>
      <c r="C33" s="1092">
        <v>10295000</v>
      </c>
      <c r="D33" s="1551">
        <v>3</v>
      </c>
      <c r="E33" s="1092">
        <v>8220000</v>
      </c>
      <c r="F33" s="1092"/>
      <c r="G33" s="1092"/>
      <c r="H33" s="1092">
        <v>555000</v>
      </c>
      <c r="I33" s="1093">
        <f t="shared" ref="I33:I48" si="1">((E33+F33)-H33)+G33</f>
        <v>7665000</v>
      </c>
      <c r="J33" s="1092">
        <v>7665000</v>
      </c>
      <c r="K33" s="117"/>
    </row>
    <row r="34" spans="1:11" ht="12" customHeight="1" x14ac:dyDescent="0.2">
      <c r="A34" s="1094" t="s">
        <v>2115</v>
      </c>
      <c r="B34" s="650">
        <v>42401</v>
      </c>
      <c r="C34" s="1092">
        <v>18440000</v>
      </c>
      <c r="D34" s="1551">
        <v>3</v>
      </c>
      <c r="E34" s="1092">
        <v>18440000</v>
      </c>
      <c r="F34" s="1092"/>
      <c r="G34" s="1092"/>
      <c r="H34" s="1092">
        <v>395000</v>
      </c>
      <c r="I34" s="1093">
        <f t="shared" si="1"/>
        <v>18045000</v>
      </c>
      <c r="J34" s="1092">
        <v>18045000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42490000</v>
      </c>
      <c r="D49" s="1550"/>
      <c r="E49" s="1093">
        <f t="shared" ref="E49:J49" si="2">SUM(E31:E48)</f>
        <v>39680000</v>
      </c>
      <c r="F49" s="1093">
        <f t="shared" si="2"/>
        <v>0</v>
      </c>
      <c r="G49" s="1093">
        <f t="shared" si="2"/>
        <v>0</v>
      </c>
      <c r="H49" s="1093">
        <f t="shared" si="2"/>
        <v>950000</v>
      </c>
      <c r="I49" s="1093">
        <f t="shared" si="2"/>
        <v>38730000</v>
      </c>
      <c r="J49" s="1093">
        <f t="shared" si="2"/>
        <v>37352835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1996</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103116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25350</v>
      </c>
    </row>
    <row r="10" spans="1:11" ht="12" customHeight="1" x14ac:dyDescent="0.2">
      <c r="A10" s="2378" t="s">
        <v>1841</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103116</v>
      </c>
      <c r="I12" s="560">
        <f>SUM(I5:I11)</f>
        <v>0</v>
      </c>
      <c r="J12" s="560">
        <f>SUM(J5:J11)</f>
        <v>0</v>
      </c>
      <c r="K12" s="560">
        <f>SUM(K5:K11)</f>
        <v>25350</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103116</v>
      </c>
      <c r="I14" s="565"/>
      <c r="J14" s="1173"/>
      <c r="K14" s="1205">
        <v>25350</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1998</v>
      </c>
      <c r="B19" s="2386"/>
      <c r="C19" s="2386"/>
      <c r="D19" s="2386"/>
      <c r="E19" s="2387"/>
      <c r="F19" s="256" t="s">
        <v>1086</v>
      </c>
      <c r="G19" s="564"/>
      <c r="H19" s="564"/>
      <c r="I19" s="564"/>
      <c r="J19" s="1205"/>
      <c r="K19" s="1191"/>
    </row>
    <row r="20" spans="1:11" ht="12.75" customHeight="1" x14ac:dyDescent="0.2">
      <c r="A20" s="2388" t="s">
        <v>1840</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1842</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103116</v>
      </c>
      <c r="I23" s="560">
        <f>SUM(I14:I16,I21,I22)</f>
        <v>0</v>
      </c>
      <c r="J23" s="560">
        <f>SUM(J14:J16,J21,J22)</f>
        <v>0</v>
      </c>
      <c r="K23" s="560">
        <f>SUM(K14:K16,K21,K22)</f>
        <v>25350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1839</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37" sqref="K3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1260494</v>
      </c>
      <c r="D5" s="634"/>
      <c r="E5" s="634"/>
      <c r="F5" s="1057">
        <f>(C5+D5)-E5</f>
        <v>1260494</v>
      </c>
      <c r="G5" s="630"/>
      <c r="H5" s="636"/>
      <c r="I5" s="636"/>
      <c r="J5" s="636"/>
      <c r="K5" s="641"/>
      <c r="L5" s="1056">
        <f>F5-K5</f>
        <v>1260494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68174526</v>
      </c>
      <c r="D8" s="635">
        <v>446910</v>
      </c>
      <c r="E8" s="635"/>
      <c r="F8" s="1057">
        <f>(C8+D8)-E8</f>
        <v>68621436</v>
      </c>
      <c r="G8" s="631">
        <v>50</v>
      </c>
      <c r="H8" s="571">
        <v>16935725</v>
      </c>
      <c r="I8" s="571">
        <v>1372431</v>
      </c>
      <c r="J8" s="571"/>
      <c r="K8" s="1056">
        <f>(H8+I8)-J8</f>
        <v>18308156</v>
      </c>
      <c r="L8" s="1056">
        <f>F8-K8</f>
        <v>50313280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4764195</v>
      </c>
      <c r="D10" s="1058"/>
      <c r="E10" s="1058"/>
      <c r="F10" s="1059">
        <f>(C10+D10)-E10</f>
        <v>4764195</v>
      </c>
      <c r="G10" s="631">
        <v>20</v>
      </c>
      <c r="H10" s="1060">
        <v>2564872</v>
      </c>
      <c r="I10" s="1060">
        <v>206854</v>
      </c>
      <c r="J10" s="1060"/>
      <c r="K10" s="1056">
        <f>(H10+I10)-J10</f>
        <v>2771726</v>
      </c>
      <c r="L10" s="1056">
        <f>F10-K10</f>
        <v>1992469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6874649</v>
      </c>
      <c r="D12" s="635">
        <v>105932</v>
      </c>
      <c r="E12" s="635">
        <v>35306</v>
      </c>
      <c r="F12" s="1057">
        <f>(C12+D12)-E12</f>
        <v>6945275</v>
      </c>
      <c r="G12" s="631">
        <v>10</v>
      </c>
      <c r="H12" s="571">
        <v>5433858</v>
      </c>
      <c r="I12" s="571">
        <v>785854</v>
      </c>
      <c r="J12" s="571">
        <v>35306</v>
      </c>
      <c r="K12" s="1056">
        <f>(H12+I12)-J12</f>
        <v>6184406</v>
      </c>
      <c r="L12" s="1056">
        <f>F12-K12</f>
        <v>760869</v>
      </c>
    </row>
    <row r="13" spans="1:14" ht="14.25" thickTop="1" thickBot="1" x14ac:dyDescent="0.25">
      <c r="A13" s="646" t="s">
        <v>1312</v>
      </c>
      <c r="B13" s="284">
        <v>252</v>
      </c>
      <c r="C13" s="635">
        <v>2464676</v>
      </c>
      <c r="D13" s="635">
        <v>133255</v>
      </c>
      <c r="E13" s="635">
        <v>46947</v>
      </c>
      <c r="F13" s="1057">
        <f>(C13+D13)-E13</f>
        <v>2550984</v>
      </c>
      <c r="G13" s="631">
        <v>5</v>
      </c>
      <c r="H13" s="571">
        <v>2148180</v>
      </c>
      <c r="I13" s="571">
        <v>146520</v>
      </c>
      <c r="J13" s="571">
        <v>46947</v>
      </c>
      <c r="K13" s="1056">
        <f>(H13+I13)-J13</f>
        <v>2247753</v>
      </c>
      <c r="L13" s="1056">
        <f>F13-K13</f>
        <v>303231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151651</v>
      </c>
      <c r="D15" s="635"/>
      <c r="E15" s="635">
        <v>151651</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83690191</v>
      </c>
      <c r="D16" s="637">
        <f>SUM(D3,D5:D6,D8:D10,D12:D15)</f>
        <v>686097</v>
      </c>
      <c r="E16" s="637">
        <f>SUM(E3,E5:E6,E8:E10,E12:E15)</f>
        <v>233904</v>
      </c>
      <c r="F16" s="637">
        <f>SUM(F3,F5:F6,F8:F10,F12:F15)</f>
        <v>84142384</v>
      </c>
      <c r="G16" s="631"/>
      <c r="H16" s="637">
        <f>SUM(H3,H6,H8:H10,H12:H14,)</f>
        <v>27082635</v>
      </c>
      <c r="I16" s="637">
        <f>SUM(I3,I6,I8:I10,I12:I14,)</f>
        <v>2511659</v>
      </c>
      <c r="J16" s="637">
        <f>SUM(J3,J6,J8:J10,J12:J14,)</f>
        <v>82253</v>
      </c>
      <c r="K16" s="1057">
        <f>(H16+I16)-J16</f>
        <v>29512041</v>
      </c>
      <c r="L16" s="1057">
        <f>F16-K16</f>
        <v>54630343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295575</v>
      </c>
      <c r="G17" s="630">
        <v>10</v>
      </c>
      <c r="H17" s="1067"/>
      <c r="I17" s="1056">
        <f>F17/G17</f>
        <v>29557.5</v>
      </c>
      <c r="J17" s="1067"/>
      <c r="K17" s="1068"/>
      <c r="L17" s="1068"/>
    </row>
    <row r="18" spans="1:12" ht="14.25" thickTop="1" thickBot="1" x14ac:dyDescent="0.25">
      <c r="A18" s="866" t="s">
        <v>775</v>
      </c>
      <c r="B18" s="867"/>
      <c r="C18" s="1069"/>
      <c r="D18" s="1069"/>
      <c r="E18" s="1069"/>
      <c r="F18" s="1070"/>
      <c r="G18" s="865"/>
      <c r="H18" s="638"/>
      <c r="I18" s="1057">
        <f>SUM(I16,I17)</f>
        <v>2541216.5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2013</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15018732</v>
      </c>
      <c r="G8" s="355"/>
    </row>
    <row r="9" spans="1:7" ht="12" customHeight="1" x14ac:dyDescent="0.2">
      <c r="A9" s="357" t="s">
        <v>528</v>
      </c>
      <c r="B9" s="934" t="s">
        <v>1805</v>
      </c>
      <c r="C9" s="356"/>
      <c r="D9" s="357" t="s">
        <v>580</v>
      </c>
      <c r="E9" s="575"/>
      <c r="F9" s="936">
        <f>'Expenditures 15-22'!K150</f>
        <v>2166257</v>
      </c>
      <c r="G9" s="937"/>
    </row>
    <row r="10" spans="1:7" ht="12" customHeight="1" x14ac:dyDescent="0.2">
      <c r="A10" s="357" t="s">
        <v>578</v>
      </c>
      <c r="B10" s="934" t="s">
        <v>1806</v>
      </c>
      <c r="C10" s="356"/>
      <c r="D10" s="357" t="s">
        <v>580</v>
      </c>
      <c r="E10" s="575"/>
      <c r="F10" s="936">
        <f>'Expenditures 15-22'!K168</f>
        <v>2616209</v>
      </c>
      <c r="G10" s="937"/>
    </row>
    <row r="11" spans="1:7" ht="12" customHeight="1" x14ac:dyDescent="0.2">
      <c r="A11" s="357" t="s">
        <v>529</v>
      </c>
      <c r="B11" s="934" t="s">
        <v>1807</v>
      </c>
      <c r="C11" s="356"/>
      <c r="D11" s="357" t="s">
        <v>580</v>
      </c>
      <c r="E11" s="575"/>
      <c r="F11" s="936">
        <f>'Expenditures 15-22'!K204</f>
        <v>988278</v>
      </c>
      <c r="G11" s="937"/>
    </row>
    <row r="12" spans="1:7" ht="12" customHeight="1" x14ac:dyDescent="0.2">
      <c r="A12" s="357" t="s">
        <v>530</v>
      </c>
      <c r="B12" s="934" t="s">
        <v>1808</v>
      </c>
      <c r="C12" s="356"/>
      <c r="D12" s="357" t="s">
        <v>580</v>
      </c>
      <c r="E12" s="575"/>
      <c r="F12" s="936">
        <f>'Expenditures 15-22'!K288</f>
        <v>602789</v>
      </c>
      <c r="G12" s="937"/>
    </row>
    <row r="13" spans="1:7" ht="12" customHeight="1" x14ac:dyDescent="0.2">
      <c r="A13" s="357" t="s">
        <v>112</v>
      </c>
      <c r="B13" s="934" t="s">
        <v>1809</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21392265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2394</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234587</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360026</v>
      </c>
      <c r="G53" s="355"/>
    </row>
    <row r="54" spans="1:7" ht="12" customHeight="1" x14ac:dyDescent="0.2">
      <c r="A54" s="357" t="s">
        <v>527</v>
      </c>
      <c r="B54" s="357" t="s">
        <v>1817</v>
      </c>
      <c r="C54" s="955" t="s">
        <v>1138</v>
      </c>
      <c r="D54" s="951" t="s">
        <v>1278</v>
      </c>
      <c r="E54" s="575"/>
      <c r="F54" s="1098">
        <f>'Expenditures 15-22'!G114</f>
        <v>103741</v>
      </c>
      <c r="G54" s="355"/>
    </row>
    <row r="55" spans="1:7" ht="12" customHeight="1" x14ac:dyDescent="0.2">
      <c r="A55" s="357" t="s">
        <v>527</v>
      </c>
      <c r="B55" s="357" t="s">
        <v>1818</v>
      </c>
      <c r="C55" s="955" t="s">
        <v>1138</v>
      </c>
      <c r="D55" s="951" t="s">
        <v>328</v>
      </c>
      <c r="E55" s="575"/>
      <c r="F55" s="1098">
        <f>'Expenditures 15-22'!I114</f>
        <v>283645</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295259</v>
      </c>
      <c r="G58" s="355"/>
    </row>
    <row r="59" spans="1:7" ht="12" customHeight="1" x14ac:dyDescent="0.2">
      <c r="A59" s="961" t="s">
        <v>528</v>
      </c>
      <c r="B59" s="67" t="s">
        <v>1822</v>
      </c>
      <c r="C59" s="1041" t="s">
        <v>1138</v>
      </c>
      <c r="D59" s="67" t="s">
        <v>328</v>
      </c>
      <c r="F59" s="1101">
        <f>'Expenditures 15-22'!I150</f>
        <v>11930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950000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135446</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2377028</v>
      </c>
      <c r="G75" s="355"/>
    </row>
    <row r="76" spans="1:8" s="961" customFormat="1" ht="12" customHeight="1" thickTop="1" thickBot="1" x14ac:dyDescent="0.25">
      <c r="A76" s="581"/>
      <c r="B76" s="579"/>
      <c r="C76" s="580"/>
      <c r="D76" s="960" t="s">
        <v>1792</v>
      </c>
      <c r="E76" s="591"/>
      <c r="F76" s="1104">
        <f>(F14-F75)</f>
        <v>19015237</v>
      </c>
      <c r="G76" s="357"/>
    </row>
    <row r="77" spans="1:8" s="961" customFormat="1" ht="12" customHeight="1" thickTop="1" x14ac:dyDescent="0.2">
      <c r="A77" s="582"/>
      <c r="B77" s="579"/>
      <c r="C77" s="580"/>
      <c r="D77" s="960" t="s">
        <v>2027</v>
      </c>
      <c r="E77" s="591"/>
      <c r="F77" s="1566">
        <v>2155.16</v>
      </c>
      <c r="G77" s="358"/>
      <c r="H77" s="357"/>
    </row>
    <row r="78" spans="1:8" s="961" customFormat="1" ht="12" customHeight="1" thickBot="1" x14ac:dyDescent="0.25">
      <c r="A78" s="583"/>
      <c r="B78" s="579"/>
      <c r="C78" s="580"/>
      <c r="D78" s="960" t="s">
        <v>1858</v>
      </c>
      <c r="E78" s="591" t="s">
        <v>1112</v>
      </c>
      <c r="F78" s="1105">
        <f>IF(F77&gt;0,F76/F77," Complete Line 77")</f>
        <v>8823.1207891757458</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752355</v>
      </c>
      <c r="G93" s="969"/>
    </row>
    <row r="94" spans="1:7" ht="12" customHeight="1" x14ac:dyDescent="0.2">
      <c r="A94" s="970" t="s">
        <v>146</v>
      </c>
      <c r="B94" s="970" t="s">
        <v>182</v>
      </c>
      <c r="C94" s="967">
        <v>1700</v>
      </c>
      <c r="D94" s="976" t="str">
        <f>'Revenues 9-14'!A82</f>
        <v>Total District/School Activity Income</v>
      </c>
      <c r="E94" s="383"/>
      <c r="F94" s="1063">
        <f>SUM('Revenues 9-14'!C82,'Revenues 9-14'!D82)</f>
        <v>162834</v>
      </c>
      <c r="G94" s="969"/>
    </row>
    <row r="95" spans="1:7" ht="12" customHeight="1" x14ac:dyDescent="0.2">
      <c r="A95" s="970" t="s">
        <v>527</v>
      </c>
      <c r="B95" s="970" t="s">
        <v>183</v>
      </c>
      <c r="C95" s="967">
        <f>'Revenues 9-14'!B84</f>
        <v>1811</v>
      </c>
      <c r="D95" s="968" t="str">
        <f>'Revenues 9-14'!A84</f>
        <v>Rentals - Regular Textbooks</v>
      </c>
      <c r="E95" s="383"/>
      <c r="F95" s="1063">
        <f>'Revenues 9-14'!C84</f>
        <v>472732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61695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520607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1130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386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25350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284141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18612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85586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228817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495735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126473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127794</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127794</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11039</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25317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40107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34545</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3475255</v>
      </c>
    </row>
    <row r="176" spans="1:7" ht="12" customHeight="1" x14ac:dyDescent="0.2">
      <c r="A176" s="584"/>
      <c r="B176" s="585"/>
      <c r="C176" s="586"/>
      <c r="D176" s="992" t="s">
        <v>1855</v>
      </c>
      <c r="E176" s="1046"/>
      <c r="F176" s="1108">
        <f>'PCTC-OEPP 28-29'!F76-F175</f>
        <v>15539982</v>
      </c>
    </row>
    <row r="177" spans="1:7" ht="12" customHeight="1" x14ac:dyDescent="0.2">
      <c r="A177" s="584"/>
      <c r="B177" s="585"/>
      <c r="C177" s="586"/>
      <c r="D177" s="992" t="s">
        <v>2011</v>
      </c>
      <c r="E177" s="1046"/>
      <c r="F177" s="1108">
        <f>'Cap Outlay Deprec 27'!I18</f>
        <v>2541216.5</v>
      </c>
    </row>
    <row r="178" spans="1:7" ht="12" customHeight="1" x14ac:dyDescent="0.2">
      <c r="A178" s="584"/>
      <c r="B178" s="585"/>
      <c r="C178" s="586"/>
      <c r="D178" s="992" t="s">
        <v>1857</v>
      </c>
      <c r="E178" s="1046"/>
      <c r="F178" s="1108">
        <f>F176+F177</f>
        <v>18081198.5</v>
      </c>
    </row>
    <row r="179" spans="1:7" ht="12" customHeight="1" x14ac:dyDescent="0.2">
      <c r="A179" s="584"/>
      <c r="B179" s="587"/>
      <c r="C179" s="586"/>
      <c r="D179" s="992" t="s">
        <v>2012</v>
      </c>
      <c r="E179" s="1046"/>
      <c r="F179" s="1109">
        <f>'PCTC-OEPP 28-29'!F77</f>
        <v>2155.16</v>
      </c>
      <c r="G179" s="68"/>
    </row>
    <row r="180" spans="1:7" ht="12" customHeight="1" thickBot="1" x14ac:dyDescent="0.25">
      <c r="A180" s="584"/>
      <c r="B180" s="587"/>
      <c r="C180" s="586"/>
      <c r="D180" s="992" t="s">
        <v>1933</v>
      </c>
      <c r="E180" s="1046" t="s">
        <v>1934</v>
      </c>
      <c r="F180" s="1110">
        <f>F178/F179</f>
        <v>8389.7244288127113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1631</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v>85399</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2089</v>
      </c>
      <c r="B11" s="2410"/>
      <c r="C11" s="2410"/>
      <c r="D11" s="2411"/>
      <c r="E11" s="1995">
        <v>35647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v>1549</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9560815</v>
      </c>
      <c r="F19" s="763"/>
      <c r="G19" s="765">
        <f>'Expenditures 15-22'!K33-SUM('Expenditures 15-22'!G33,'Expenditures 15-22'!I33)+'Expenditures 15-22'!D223</f>
        <v>9560815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1028886</v>
      </c>
      <c r="F21" s="763"/>
      <c r="G21" s="765">
        <f>'Expenditures 15-22'!K42-SUM('Expenditures 15-22'!G42,'Expenditures 15-22'!I42)+'Expenditures 15-22'!K120-SUM('Expenditures 15-22'!G120,'Expenditures 15-22'!I120)+'Expenditures 15-22'!K174-SUM('Expenditures 15-22'!G174,'Expenditures 15-22'!I174)+'Expenditures 15-22'!D232</f>
        <v>1028886</v>
      </c>
      <c r="H21" s="285"/>
      <c r="I21" s="215"/>
    </row>
    <row r="22" spans="1:9" s="2" customFormat="1" ht="12" customHeight="1" x14ac:dyDescent="0.2">
      <c r="A22" s="762" t="s">
        <v>644</v>
      </c>
      <c r="B22" s="758"/>
      <c r="C22" s="757">
        <v>2200</v>
      </c>
      <c r="D22" s="763"/>
      <c r="E22" s="764">
        <f>'Expenditures 15-22'!K47-SUM('Expenditures 15-22'!G47,'Expenditures 15-22'!I47)+'Expenditures 15-22'!D237</f>
        <v>387239</v>
      </c>
      <c r="F22" s="763"/>
      <c r="G22" s="765">
        <f>'Expenditures 15-22'!K47-SUM('Expenditures 15-22'!G47,'Expenditures 15-22'!I47)+'Expenditures 15-22'!D237</f>
        <v>387239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919014</v>
      </c>
      <c r="F23" s="763"/>
      <c r="G23" s="764">
        <f>'Expenditures 15-22'!K53-SUM('Expenditures 15-22'!G53,'Expenditures 15-22'!I53)+'Expenditures 15-22'!D251+'Expenditures 15-22'!K323-SUM('Expenditures 15-22'!G323,'Expenditures 15-22'!I323)</f>
        <v>919014</v>
      </c>
      <c r="H23" s="285"/>
      <c r="I23" s="215"/>
    </row>
    <row r="24" spans="1:9" s="2" customFormat="1" ht="12" customHeight="1" x14ac:dyDescent="0.2">
      <c r="A24" s="762" t="s">
        <v>646</v>
      </c>
      <c r="B24" s="758"/>
      <c r="C24" s="757">
        <v>2400</v>
      </c>
      <c r="D24" s="763"/>
      <c r="E24" s="764">
        <f>'Expenditures 15-22'!K57-SUM('Expenditures 15-22'!G57,'Expenditures 15-22'!I57)+'Expenditures 15-22'!D255</f>
        <v>1114092</v>
      </c>
      <c r="F24" s="763"/>
      <c r="G24" s="765">
        <f>'Expenditures 15-22'!K57-SUM('Expenditures 15-22'!G57,'Expenditures 15-22'!I57)+'Expenditures 15-22'!D255</f>
        <v>1114092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333533</v>
      </c>
      <c r="E27" s="764">
        <f>E8</f>
        <v>0</v>
      </c>
      <c r="F27" s="764">
        <f>'Expenditures 15-22'!K60-SUM('Expenditures 15-22'!G60,'Expenditures 15-22'!I60)+'Expenditures 15-22'!D258-E8</f>
        <v>333533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2353145</v>
      </c>
      <c r="F28" s="767">
        <f>'Expenditures 15-22'!K61-SUM('Expenditures 15-22'!G61,'Expenditures 15-22'!I61)+'Expenditures 15-22'!K124-SUM('Expenditures 15-22'!G124,'Expenditures 15-22'!I124)+'Expenditures 15-22'!D260-E9</f>
        <v>2267746</v>
      </c>
      <c r="G28" s="765">
        <f>E9</f>
        <v>85399</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952465</v>
      </c>
      <c r="F29" s="763"/>
      <c r="G29" s="765">
        <f>'Expenditures 15-22'!K62-SUM('Expenditures 15-22'!G62,'Expenditures 15-22'!I62)+'Expenditures 15-22'!K125-SUM('Expenditures 15-22'!G125,'Expenditures 15-22'!I125)+'Expenditures 15-22'!K176-SUM('Expenditures 15-22'!G176,'Expenditures 15-22'!I176)+'Expenditures 15-22'!D261</f>
        <v>952465</v>
      </c>
      <c r="H29" s="391"/>
    </row>
    <row r="30" spans="1:9" ht="12" customHeight="1" x14ac:dyDescent="0.2">
      <c r="A30" s="762" t="s">
        <v>106</v>
      </c>
      <c r="B30" s="760"/>
      <c r="C30" s="757">
        <v>2560</v>
      </c>
      <c r="D30" s="763"/>
      <c r="E30" s="764">
        <f>'Expenditures 15-22'!K63-SUM('Expenditures 15-22'!G63,'Expenditures 15-22'!I63)+'Expenditures 15-22'!D262-E10</f>
        <v>700684</v>
      </c>
      <c r="F30" s="763"/>
      <c r="G30" s="764">
        <f>'Expenditures 15-22'!K63-SUM('Expenditures 15-22'!G63,'Expenditures 15-22'!I63)+'Expenditures 15-22'!D262-E10</f>
        <v>700684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1549</v>
      </c>
      <c r="F37" s="764">
        <f>'Expenditures 15-22'!K71-SUM('Expenditures 15-22'!G71,'Expenditures 15-22'!I71)+'Expenditures 15-22'!D270-E14</f>
        <v>0</v>
      </c>
      <c r="G37" s="764">
        <f>E14</f>
        <v>1549</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234587</v>
      </c>
      <c r="F39" s="763"/>
      <c r="G39" s="764">
        <f>'Expenditures 15-22'!K75-SUM('Expenditures 15-22'!G75,'Expenditures 15-22'!I75)+'Expenditures 15-22'!K130-SUM('Expenditures 15-22'!G130,'Expenditures 15-22'!I130)+'Expenditures 15-22'!K179-SUM('Expenditures 15-22'!G179,'Expenditures 15-22'!I179)+'Expenditures 15-22'!D274</f>
        <v>234587</v>
      </c>
    </row>
    <row r="40" spans="1:7" ht="12" customHeight="1" x14ac:dyDescent="0.2">
      <c r="A40" s="779" t="s">
        <v>162</v>
      </c>
      <c r="B40" s="780"/>
      <c r="C40" s="781"/>
      <c r="D40" s="767">
        <f>SUM(D19:D39)</f>
        <v>333533</v>
      </c>
      <c r="E40" s="767">
        <f>SUM(E19:E39)</f>
        <v>17252476</v>
      </c>
      <c r="F40" s="767">
        <f>SUM(F19:F39)</f>
        <v>2601279</v>
      </c>
      <c r="G40" s="767">
        <f>SUM(G19:G39)</f>
        <v>14984730</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333533</v>
      </c>
      <c r="F42" s="772" t="s">
        <v>553</v>
      </c>
      <c r="G42" s="768">
        <f>F40</f>
        <v>2601279</v>
      </c>
    </row>
    <row r="43" spans="1:7" ht="12" customHeight="1" x14ac:dyDescent="0.2">
      <c r="A43" s="285"/>
      <c r="B43" s="215"/>
      <c r="C43" s="286"/>
      <c r="D43" s="772" t="s">
        <v>552</v>
      </c>
      <c r="E43" s="768">
        <f>E40</f>
        <v>17252476</v>
      </c>
      <c r="F43" s="772" t="s">
        <v>552</v>
      </c>
      <c r="G43" s="768">
        <f>G40</f>
        <v>14984730</v>
      </c>
    </row>
    <row r="44" spans="1:7" ht="12" customHeight="1" x14ac:dyDescent="0.2">
      <c r="A44" s="285"/>
      <c r="B44" s="215"/>
      <c r="C44" s="215"/>
      <c r="D44" s="782" t="s">
        <v>1165</v>
      </c>
      <c r="E44" s="783">
        <f>(E42/E43)</f>
        <v>1.9332471466704259E-2</v>
      </c>
      <c r="F44" s="782" t="s">
        <v>1165</v>
      </c>
      <c r="G44" s="783">
        <f>(G42/G43)</f>
        <v>0.17359532003579645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activeCell="C29" sqref="C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1651</v>
      </c>
      <c r="B1" s="2412"/>
      <c r="C1" s="2412"/>
      <c r="D1" s="2412"/>
      <c r="E1" s="2412"/>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6" t="s">
        <v>1935</v>
      </c>
      <c r="B5" s="2417"/>
      <c r="C5" s="2417"/>
      <c r="D5" s="2417"/>
      <c r="E5" s="2417"/>
    </row>
    <row r="6" spans="1:7" ht="12" customHeight="1" x14ac:dyDescent="0.25">
      <c r="A6" s="1924"/>
      <c r="B6" s="2418" t="str">
        <f>COVER!A17</f>
        <v>Rochester CUSD 3A</v>
      </c>
      <c r="C6" s="2418"/>
      <c r="D6" s="2418"/>
      <c r="E6" s="1925"/>
    </row>
    <row r="7" spans="1:7" ht="11.25" customHeight="1" x14ac:dyDescent="0.25">
      <c r="A7" s="1924"/>
      <c r="B7" s="2419" t="str">
        <f>COVER!A13</f>
        <v>51084003A26</v>
      </c>
      <c r="C7" s="2419"/>
      <c r="D7" s="2419"/>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2101</v>
      </c>
      <c r="C19" s="1935" t="s">
        <v>2101</v>
      </c>
      <c r="D19" s="1938"/>
      <c r="E19" s="1937" t="s">
        <v>2116</v>
      </c>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2101</v>
      </c>
      <c r="C26" s="1935" t="s">
        <v>2101</v>
      </c>
      <c r="D26" s="1938"/>
      <c r="E26" s="1937" t="s">
        <v>2117</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2101</v>
      </c>
      <c r="C31" s="1935" t="s">
        <v>2101</v>
      </c>
      <c r="D31" s="1938"/>
      <c r="E31" s="1937" t="s">
        <v>2118</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1668</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Rochester CUSD 3A</v>
      </c>
      <c r="J6" s="2439"/>
    </row>
    <row r="7" spans="1:10" x14ac:dyDescent="0.2">
      <c r="A7" s="2440" t="s">
        <v>1015</v>
      </c>
      <c r="B7" s="2441"/>
      <c r="C7" s="2441"/>
      <c r="D7" s="2441"/>
      <c r="E7" s="2442"/>
      <c r="F7" s="1605"/>
      <c r="G7" s="1594"/>
      <c r="H7" s="1604" t="s">
        <v>431</v>
      </c>
      <c r="I7" s="2443" t="str">
        <f>COVER!A13</f>
        <v>51084003A26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366787</v>
      </c>
      <c r="F12" s="1633"/>
      <c r="G12" s="1632">
        <f t="shared" ref="G12:G18" si="0">SUM(E12:F12)</f>
        <v>366787</v>
      </c>
      <c r="H12" s="1634">
        <v>382688</v>
      </c>
      <c r="I12" s="1633"/>
      <c r="J12" s="1632">
        <f t="shared" ref="J12:J18" si="1">SUM(H12:I12)</f>
        <v>382688</v>
      </c>
    </row>
    <row r="13" spans="1:10" ht="15" customHeight="1" x14ac:dyDescent="0.2">
      <c r="A13" s="1628">
        <v>2</v>
      </c>
      <c r="B13" s="1629" t="s">
        <v>45</v>
      </c>
      <c r="C13" s="1630"/>
      <c r="D13" s="1631">
        <v>2330</v>
      </c>
      <c r="E13" s="1632">
        <f>'Expenditures 15-22'!K51</f>
        <v>211064</v>
      </c>
      <c r="F13" s="1633"/>
      <c r="G13" s="1632">
        <f t="shared" si="0"/>
        <v>211064</v>
      </c>
      <c r="H13" s="1634">
        <v>221408</v>
      </c>
      <c r="I13" s="1633"/>
      <c r="J13" s="1632">
        <f t="shared" si="1"/>
        <v>221408</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577851</v>
      </c>
      <c r="F19" s="1640">
        <f t="shared" si="2"/>
        <v>0</v>
      </c>
      <c r="G19" s="1640">
        <f t="shared" si="2"/>
        <v>577851</v>
      </c>
      <c r="H19" s="1640">
        <f t="shared" si="2"/>
        <v>604096</v>
      </c>
      <c r="I19" s="1640">
        <f t="shared" si="2"/>
        <v>0</v>
      </c>
      <c r="J19" s="1640">
        <f t="shared" si="2"/>
        <v>604096</v>
      </c>
    </row>
    <row r="20" spans="1:10" ht="25.5" customHeight="1" thickTop="1" x14ac:dyDescent="0.2">
      <c r="A20" s="1628">
        <v>9</v>
      </c>
      <c r="B20" s="2450" t="s">
        <v>2019</v>
      </c>
      <c r="C20" s="2448"/>
      <c r="D20" s="2449"/>
      <c r="E20" s="1641"/>
      <c r="F20" s="1641"/>
      <c r="G20" s="1641"/>
      <c r="H20" s="1641"/>
      <c r="I20" s="1641"/>
      <c r="J20" s="1642">
        <f>IF(AND(G19&gt;0,J19&gt;0),(((J19-G19)/G19)),"Enter Budget Data")</f>
        <v>4.541828256765152E-2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2026</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2092</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B23" sqref="B2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2176</v>
      </c>
    </row>
    <row r="6" spans="1:2" x14ac:dyDescent="0.2">
      <c r="A6" s="385"/>
      <c r="B6" t="s">
        <v>2177</v>
      </c>
    </row>
    <row r="7" spans="1:2" x14ac:dyDescent="0.2">
      <c r="A7" s="385"/>
      <c r="B7" t="s">
        <v>2178</v>
      </c>
    </row>
    <row r="8" spans="1:2" x14ac:dyDescent="0.2">
      <c r="A8" s="385"/>
      <c r="B8" t="s">
        <v>2179</v>
      </c>
    </row>
    <row r="9" spans="1:2" x14ac:dyDescent="0.2">
      <c r="A9" s="385"/>
      <c r="B9" t="s">
        <v>2180</v>
      </c>
    </row>
    <row r="10" spans="1:2" x14ac:dyDescent="0.2">
      <c r="A10" s="385"/>
      <c r="B10" t="s">
        <v>2181</v>
      </c>
    </row>
    <row r="11" spans="1:2" x14ac:dyDescent="0.2">
      <c r="A11" s="385"/>
      <c r="B11" t="s">
        <v>2182</v>
      </c>
    </row>
    <row r="12" spans="1:2" x14ac:dyDescent="0.2">
      <c r="A12" s="385"/>
      <c r="B12" t="s">
        <v>2183</v>
      </c>
    </row>
    <row r="13" spans="1:2" x14ac:dyDescent="0.2">
      <c r="A13" s="385">
        <v>2</v>
      </c>
      <c r="B13" t="s">
        <v>2184</v>
      </c>
    </row>
    <row r="14" spans="1:2" x14ac:dyDescent="0.2">
      <c r="A14" s="385">
        <v>3</v>
      </c>
      <c r="B14" t="s">
        <v>2185</v>
      </c>
    </row>
    <row r="15" spans="1:2" x14ac:dyDescent="0.2">
      <c r="A15" s="385">
        <v>4</v>
      </c>
      <c r="B15" t="s">
        <v>2186</v>
      </c>
    </row>
    <row r="16" spans="1:2" x14ac:dyDescent="0.2">
      <c r="A16" s="2111">
        <v>5</v>
      </c>
      <c r="B16" s="12" t="s">
        <v>2187</v>
      </c>
    </row>
    <row r="17" spans="1:2" x14ac:dyDescent="0.2">
      <c r="A17" s="2111">
        <v>6</v>
      </c>
      <c r="B17" s="12" t="s">
        <v>2188</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Rochester CUSD 3A</v>
      </c>
    </row>
    <row r="63" spans="1:2" x14ac:dyDescent="0.2">
      <c r="B63" s="393" t="str">
        <f>COVER!A13</f>
        <v>51084003A26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 sqref="C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704850</xdr:colOff>
                <xdr:row>3</xdr:row>
                <xdr:rowOff>114300</xdr:rowOff>
              </from>
              <to>
                <xdr:col>0</xdr:col>
                <xdr:colOff>1619250</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2020</v>
      </c>
      <c r="B2" s="2467"/>
      <c r="C2" s="2467"/>
      <c r="D2" s="2467"/>
      <c r="E2" s="2467"/>
      <c r="F2" s="2468"/>
      <c r="G2" s="1820"/>
      <c r="H2" s="1820"/>
    </row>
    <row r="3" spans="1:8" ht="46.5" customHeight="1" x14ac:dyDescent="0.2">
      <c r="A3" s="2469" t="s">
        <v>1724</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15324488</v>
      </c>
      <c r="C6" s="1575">
        <f>'Acct Summary 7-8'!D8</f>
        <v>2209090</v>
      </c>
      <c r="D6" s="1575">
        <f>'Acct Summary 7-8'!F8</f>
        <v>811107</v>
      </c>
      <c r="E6" s="1575">
        <f>'Acct Summary 7-8'!I8</f>
        <v>133610</v>
      </c>
      <c r="F6" s="1575">
        <f>SUM(B6:E6)</f>
        <v>18478295</v>
      </c>
    </row>
    <row r="7" spans="1:8" s="1576" customFormat="1" ht="14.25" customHeight="1" thickBot="1" x14ac:dyDescent="0.25">
      <c r="A7" s="1574" t="s">
        <v>1636</v>
      </c>
      <c r="B7" s="1577">
        <f>'Acct Summary 7-8'!C17</f>
        <v>15018732</v>
      </c>
      <c r="C7" s="1577">
        <f>'Acct Summary 7-8'!D17</f>
        <v>2166257</v>
      </c>
      <c r="D7" s="1577">
        <f>'Acct Summary 7-8'!F17</f>
        <v>988278</v>
      </c>
      <c r="E7" s="1836"/>
      <c r="F7" s="1575">
        <f>SUM(B7:E7)</f>
        <v>18173267</v>
      </c>
    </row>
    <row r="8" spans="1:8" s="1576" customFormat="1" ht="14.25" thickTop="1" thickBot="1" x14ac:dyDescent="0.25">
      <c r="A8" s="1578" t="s">
        <v>1637</v>
      </c>
      <c r="B8" s="1579">
        <f>(B6-B7)</f>
        <v>305756</v>
      </c>
      <c r="C8" s="1579">
        <f>(C6-C7)</f>
        <v>42833</v>
      </c>
      <c r="D8" s="1579">
        <f>(D6-D7)</f>
        <v>-177171</v>
      </c>
      <c r="E8" s="1577">
        <f>(E6-E7)</f>
        <v>133610</v>
      </c>
      <c r="F8" s="1580">
        <f>SUM(F6-F7)</f>
        <v>305028</v>
      </c>
    </row>
    <row r="9" spans="1:8" s="1576" customFormat="1" ht="14.25" thickTop="1" thickBot="1" x14ac:dyDescent="0.25">
      <c r="A9" s="1581" t="s">
        <v>2021</v>
      </c>
      <c r="B9" s="1582">
        <f>'Acct Summary 7-8'!C81</f>
        <v>3419245</v>
      </c>
      <c r="C9" s="1582">
        <f>'Acct Summary 7-8'!D81</f>
        <v>722784</v>
      </c>
      <c r="D9" s="1582">
        <f>'Acct Summary 7-8'!F81</f>
        <v>979801</v>
      </c>
      <c r="E9" s="1582">
        <f>'Acct Summary 7-8'!I81</f>
        <v>1234365</v>
      </c>
      <c r="F9" s="1661">
        <f>SUM(B9:E9)</f>
        <v>6356195</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1949</v>
      </c>
      <c r="B14" s="2459"/>
      <c r="C14" s="2459"/>
      <c r="D14" s="2459"/>
      <c r="E14" s="2459"/>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1912</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9" sqref="B4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2022</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Rochester CUSD 3A</v>
      </c>
      <c r="B7" s="2500"/>
      <c r="C7" s="2500"/>
      <c r="D7" s="2512"/>
      <c r="E7" s="2513" t="str">
        <f>COVER!A13</f>
        <v>51084003A26</v>
      </c>
      <c r="F7" s="2514"/>
      <c r="G7" s="2515" t="str">
        <f>COVER!T23</f>
        <v>060-004845</v>
      </c>
      <c r="H7" s="2516"/>
      <c r="I7" s="2516"/>
      <c r="J7" s="2516"/>
      <c r="K7" s="2516"/>
      <c r="L7" s="2517"/>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Pehlman and Dold, P.C.</v>
      </c>
      <c r="H9" s="2506"/>
      <c r="I9" s="2506"/>
      <c r="J9" s="2506"/>
      <c r="K9" s="2506"/>
      <c r="L9" s="2520"/>
    </row>
    <row r="10" spans="1:29" ht="13.5" customHeight="1" x14ac:dyDescent="0.2">
      <c r="A10" s="2496" t="str">
        <f>COVER!A38</f>
        <v>Dr. Thomas E. Bertrand</v>
      </c>
      <c r="B10" s="2497"/>
      <c r="C10" s="2497"/>
      <c r="D10" s="2497"/>
      <c r="E10" s="2497"/>
      <c r="F10" s="2498"/>
      <c r="G10" s="2487" t="str">
        <f>COVER!T17</f>
        <v>100 North Amos Avenue</v>
      </c>
      <c r="H10" s="2489"/>
      <c r="I10" s="2489"/>
      <c r="J10" s="2489"/>
      <c r="K10" s="2489"/>
      <c r="L10" s="2502"/>
    </row>
    <row r="11" spans="1:29" ht="13.5" customHeight="1" x14ac:dyDescent="0.2">
      <c r="A11" s="2007" t="s">
        <v>1906</v>
      </c>
      <c r="B11" s="1959"/>
      <c r="C11" s="1949"/>
      <c r="D11" s="1961"/>
      <c r="E11" s="1949"/>
      <c r="F11" s="1950"/>
      <c r="G11" s="2487" t="str">
        <f>COVER!T19</f>
        <v>Springfield</v>
      </c>
      <c r="H11" s="2489"/>
      <c r="I11" s="2489"/>
      <c r="J11" s="2002" t="str">
        <f>COVER!X19</f>
        <v>IL</v>
      </c>
      <c r="K11" s="2002">
        <f>COVER!Z19</f>
        <v>62702</v>
      </c>
      <c r="L11" s="2001"/>
    </row>
    <row r="12" spans="1:29" ht="13.5" customHeight="1" x14ac:dyDescent="0.2">
      <c r="A12" s="2503" t="s">
        <v>1905</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1907</v>
      </c>
      <c r="H13" s="1952"/>
      <c r="I13" s="2507" t="str">
        <f>COVER!T25</f>
        <v>jnichols@p-dcpas.com</v>
      </c>
      <c r="J13" s="2508"/>
      <c r="K13" s="2508"/>
      <c r="L13" s="2509"/>
    </row>
    <row r="14" spans="1:29" ht="13.5" customHeight="1" x14ac:dyDescent="0.2">
      <c r="A14" s="2487" t="str">
        <f>COVER!A19</f>
        <v>#4 Rocket Drive</v>
      </c>
      <c r="B14" s="2488"/>
      <c r="C14" s="2488"/>
      <c r="D14" s="2488"/>
      <c r="E14" s="2000">
        <v>0</v>
      </c>
      <c r="F14" s="1293"/>
      <c r="G14" s="2012" t="s">
        <v>1386</v>
      </c>
      <c r="H14" s="1279"/>
      <c r="I14" s="1279"/>
      <c r="J14" s="1279"/>
      <c r="K14" s="1279"/>
      <c r="L14" s="1951"/>
    </row>
    <row r="15" spans="1:29" ht="13.5" customHeight="1" x14ac:dyDescent="0.2">
      <c r="A15" s="2487" t="str">
        <f>COVER!A21</f>
        <v>Rochester</v>
      </c>
      <c r="B15" s="2489"/>
      <c r="C15" s="2489"/>
      <c r="D15" s="1278"/>
      <c r="E15" s="1920"/>
      <c r="F15" s="1292"/>
      <c r="G15" s="1999" t="str">
        <f>COVER!T15</f>
        <v>Jamie Nichols</v>
      </c>
      <c r="H15" s="1279"/>
      <c r="I15" s="1279"/>
      <c r="J15" s="1279"/>
      <c r="K15" s="1279"/>
      <c r="L15" s="1951"/>
    </row>
    <row r="16" spans="1:29" ht="12.2" customHeight="1" x14ac:dyDescent="0.2">
      <c r="A16" s="1999"/>
      <c r="B16" s="1501"/>
      <c r="C16" s="2002">
        <f>COVER!A25</f>
        <v>62563</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(217) 787-0563</v>
      </c>
      <c r="H18" s="2500"/>
      <c r="I18" s="2500"/>
      <c r="J18" s="2500"/>
      <c r="K18" s="2499" t="str">
        <f>COVER!X21</f>
        <v>(217) 787-9266</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2101</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2101</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2101</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2101</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2101</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2101</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2101</v>
      </c>
      <c r="C38" s="2014" t="s">
        <v>2036</v>
      </c>
      <c r="D38" s="1284"/>
      <c r="E38" s="1284"/>
    </row>
    <row r="39" spans="1:12" ht="9" customHeight="1" x14ac:dyDescent="0.2">
      <c r="B39" s="1283"/>
      <c r="C39" s="2015"/>
      <c r="D39" s="1282"/>
      <c r="E39" s="1282"/>
    </row>
    <row r="40" spans="1:12" s="1277" customFormat="1" ht="13.5" customHeight="1" x14ac:dyDescent="0.2">
      <c r="B40" s="1280" t="s">
        <v>2101</v>
      </c>
      <c r="C40" s="2014" t="s">
        <v>2037</v>
      </c>
      <c r="D40" s="1284"/>
      <c r="E40" s="1284"/>
    </row>
    <row r="41" spans="1:12" ht="9" customHeight="1" x14ac:dyDescent="0.2">
      <c r="A41" s="1286"/>
      <c r="B41" s="1283"/>
      <c r="C41" s="2015"/>
      <c r="D41" s="1282"/>
      <c r="E41" s="1282"/>
    </row>
    <row r="42" spans="1:12" s="1277" customFormat="1" ht="13.5" customHeight="1" x14ac:dyDescent="0.2">
      <c r="B42" s="1280" t="s">
        <v>2101</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N137" sqref="N13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Rochester CUSD 3A</v>
      </c>
      <c r="B1" s="2522"/>
      <c r="C1" s="2522"/>
      <c r="D1" s="2522"/>
    </row>
    <row r="2" spans="1:11" s="2006" customFormat="1" ht="12.75" x14ac:dyDescent="0.2">
      <c r="A2" s="2523" t="str">
        <f>'Single Audit Cover'!E7</f>
        <v>51084003A26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Rochester CUSD 3A</v>
      </c>
      <c r="B1" s="2527"/>
      <c r="C1" s="2527"/>
      <c r="D1" s="2527"/>
      <c r="E1" s="2527"/>
    </row>
    <row r="2" spans="1:5" x14ac:dyDescent="0.2">
      <c r="A2" s="2528" t="str">
        <f>'Single Audit Cover'!E7</f>
        <v>51084003A26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7-8'!C7+'Acct Summary 7-8'!E7</f>
        <v>1178572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35647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9-14'!F271:G271)*-1</f>
        <v>-40107</v>
      </c>
    </row>
    <row r="19" spans="1:4" ht="13.5" thickBot="1" x14ac:dyDescent="0.25">
      <c r="A19" s="2024" t="s">
        <v>1452</v>
      </c>
      <c r="D19" s="1343">
        <f>SUM(D10:D17)</f>
        <v>1174112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t="s">
        <v>2172</v>
      </c>
      <c r="B24" s="2530"/>
      <c r="D24" s="1336">
        <v>-127794</v>
      </c>
    </row>
    <row r="25" spans="1:4" x14ac:dyDescent="0.2">
      <c r="A25" s="2525" t="s">
        <v>2173</v>
      </c>
      <c r="B25" s="2526"/>
      <c r="D25" s="1336">
        <v>1056</v>
      </c>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1047374</v>
      </c>
    </row>
    <row r="33" spans="1:4" x14ac:dyDescent="0.2">
      <c r="D33" s="1340"/>
    </row>
    <row r="34" spans="1:4" x14ac:dyDescent="0.2">
      <c r="A34" s="1331" t="s">
        <v>1449</v>
      </c>
    </row>
    <row r="35" spans="1:4" x14ac:dyDescent="0.2">
      <c r="A35" s="1331" t="s">
        <v>1448</v>
      </c>
      <c r="B35" s="1333" t="s">
        <v>1447</v>
      </c>
      <c r="D35" s="1339">
        <v>1047374</v>
      </c>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1047374</v>
      </c>
    </row>
    <row r="49" spans="2:4" x14ac:dyDescent="0.2">
      <c r="B49" s="1334" t="s">
        <v>1443</v>
      </c>
      <c r="C49" s="1334"/>
      <c r="D49" s="191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showGridLines="0" zoomScaleNormal="100" workbookViewId="0">
      <selection activeCell="M28" sqref="M28"/>
    </sheetView>
  </sheetViews>
  <sheetFormatPr defaultColWidth="33.5703125" defaultRowHeight="12.75" x14ac:dyDescent="0.2"/>
  <cols>
    <col min="1" max="1" width="0.140625" style="1350" customWidth="1"/>
    <col min="2" max="2" width="46"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Rochester CUSD 3A</v>
      </c>
      <c r="C1" s="2532"/>
      <c r="D1" s="2532"/>
      <c r="E1" s="2532"/>
      <c r="F1" s="2532"/>
      <c r="G1" s="2532"/>
      <c r="H1" s="2532"/>
      <c r="I1" s="2532"/>
      <c r="J1" s="2532"/>
      <c r="K1" s="2532"/>
      <c r="L1" s="2532"/>
      <c r="M1" s="2532"/>
    </row>
    <row r="2" spans="2:14" ht="15" x14ac:dyDescent="0.2">
      <c r="B2" s="2533" t="str">
        <f>'Single Audit Cover'!E7</f>
        <v>51084003A26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2119</v>
      </c>
      <c r="C11" s="1377"/>
      <c r="D11" s="1376"/>
      <c r="E11" s="1375"/>
      <c r="F11" s="1375"/>
      <c r="G11" s="1375"/>
      <c r="H11" s="1375"/>
      <c r="I11" s="1375"/>
      <c r="J11" s="1375"/>
      <c r="K11" s="1375"/>
      <c r="L11" s="1375">
        <f>+G11+I11+K11</f>
        <v>0</v>
      </c>
      <c r="M11" s="1375"/>
    </row>
    <row r="12" spans="2:14" ht="20.100000000000001" customHeight="1" x14ac:dyDescent="0.2">
      <c r="B12" s="1374" t="s">
        <v>2120</v>
      </c>
      <c r="C12" s="1373"/>
      <c r="D12" s="1372"/>
      <c r="E12" s="1371"/>
      <c r="F12" s="1371"/>
      <c r="G12" s="1371"/>
      <c r="H12" s="1371"/>
      <c r="I12" s="1371"/>
      <c r="J12" s="1371"/>
      <c r="K12" s="1371"/>
      <c r="L12" s="1375">
        <f t="shared" ref="L12:L29" si="0">+G12+I12+K12</f>
        <v>0</v>
      </c>
      <c r="M12" s="1371"/>
    </row>
    <row r="13" spans="2:14" ht="20.100000000000001" customHeight="1" x14ac:dyDescent="0.2">
      <c r="B13" s="1374" t="s">
        <v>2121</v>
      </c>
      <c r="C13" s="1373" t="s">
        <v>2122</v>
      </c>
      <c r="D13" s="1372" t="s">
        <v>2123</v>
      </c>
      <c r="E13" s="1371">
        <v>85149</v>
      </c>
      <c r="F13" s="1371">
        <v>37990</v>
      </c>
      <c r="G13" s="1371">
        <v>123139</v>
      </c>
      <c r="H13" s="1371"/>
      <c r="I13" s="1371"/>
      <c r="J13" s="1371"/>
      <c r="K13" s="1371"/>
      <c r="L13" s="1375">
        <f t="shared" si="0"/>
        <v>123139</v>
      </c>
      <c r="M13" s="1371">
        <v>276526</v>
      </c>
    </row>
    <row r="14" spans="2:14" ht="20.100000000000001" customHeight="1" x14ac:dyDescent="0.2">
      <c r="B14" s="1374" t="s">
        <v>2121</v>
      </c>
      <c r="C14" s="1373" t="s">
        <v>2122</v>
      </c>
      <c r="D14" s="1372" t="s">
        <v>2124</v>
      </c>
      <c r="E14" s="1371"/>
      <c r="F14" s="1371">
        <v>190827</v>
      </c>
      <c r="G14" s="1371"/>
      <c r="H14" s="1371"/>
      <c r="I14" s="1371">
        <v>256962</v>
      </c>
      <c r="J14" s="1371"/>
      <c r="K14" s="1371"/>
      <c r="L14" s="1375">
        <f t="shared" si="0"/>
        <v>256962</v>
      </c>
      <c r="M14" s="1371">
        <v>329376</v>
      </c>
    </row>
    <row r="15" spans="2:14" ht="20.100000000000001" customHeight="1" x14ac:dyDescent="0.2">
      <c r="B15" s="2109" t="s">
        <v>2144</v>
      </c>
      <c r="C15" s="1373"/>
      <c r="D15" s="1372"/>
      <c r="E15" s="1371">
        <v>85149</v>
      </c>
      <c r="F15" s="1371">
        <v>228817</v>
      </c>
      <c r="G15" s="1371">
        <v>123139</v>
      </c>
      <c r="H15" s="1371"/>
      <c r="I15" s="1371">
        <v>256962</v>
      </c>
      <c r="J15" s="1371"/>
      <c r="K15" s="1371"/>
      <c r="L15" s="1375">
        <f t="shared" si="0"/>
        <v>380101</v>
      </c>
      <c r="M15" s="1371"/>
    </row>
    <row r="16" spans="2:14" ht="20.100000000000001" customHeight="1" x14ac:dyDescent="0.2">
      <c r="B16" s="1374" t="s">
        <v>2125</v>
      </c>
      <c r="C16" s="1373"/>
      <c r="D16" s="1372"/>
      <c r="E16" s="1371"/>
      <c r="F16" s="1371"/>
      <c r="G16" s="1371"/>
      <c r="H16" s="1371"/>
      <c r="I16" s="1371"/>
      <c r="J16" s="1371"/>
      <c r="K16" s="1371"/>
      <c r="L16" s="1375">
        <f t="shared" si="0"/>
        <v>0</v>
      </c>
      <c r="M16" s="1371"/>
    </row>
    <row r="17" spans="2:14" ht="20.100000000000001" customHeight="1" x14ac:dyDescent="0.2">
      <c r="B17" s="1374" t="s">
        <v>2126</v>
      </c>
      <c r="C17" s="1373" t="s">
        <v>2131</v>
      </c>
      <c r="D17" s="1372" t="s">
        <v>2133</v>
      </c>
      <c r="E17" s="1371">
        <v>107054</v>
      </c>
      <c r="F17" s="1371">
        <v>49382</v>
      </c>
      <c r="G17" s="1371">
        <v>147933</v>
      </c>
      <c r="H17" s="1371"/>
      <c r="I17" s="1371"/>
      <c r="J17" s="1371"/>
      <c r="K17" s="1371"/>
      <c r="L17" s="1375">
        <f t="shared" si="0"/>
        <v>147933</v>
      </c>
      <c r="M17" s="1371" t="s">
        <v>2166</v>
      </c>
    </row>
    <row r="18" spans="2:14" ht="20.100000000000001" customHeight="1" x14ac:dyDescent="0.2">
      <c r="B18" s="1374" t="s">
        <v>2127</v>
      </c>
      <c r="C18" s="1373" t="s">
        <v>2131</v>
      </c>
      <c r="D18" s="1372" t="s">
        <v>2134</v>
      </c>
      <c r="E18" s="1371"/>
      <c r="F18" s="1371">
        <v>77092</v>
      </c>
      <c r="G18" s="1371"/>
      <c r="H18" s="1371"/>
      <c r="I18" s="1371">
        <v>77092</v>
      </c>
      <c r="J18" s="1371"/>
      <c r="K18" s="1371"/>
      <c r="L18" s="1375">
        <f t="shared" si="0"/>
        <v>77092</v>
      </c>
      <c r="M18" s="1371" t="s">
        <v>2166</v>
      </c>
    </row>
    <row r="19" spans="2:14" ht="20.100000000000001" customHeight="1" x14ac:dyDescent="0.2">
      <c r="B19" s="1374" t="s">
        <v>2128</v>
      </c>
      <c r="C19" s="1373" t="s">
        <v>2131</v>
      </c>
      <c r="D19" s="1372" t="s">
        <v>2135</v>
      </c>
      <c r="E19" s="1371">
        <v>411011</v>
      </c>
      <c r="F19" s="1371">
        <v>138308</v>
      </c>
      <c r="G19" s="1371">
        <v>549319</v>
      </c>
      <c r="H19" s="1371"/>
      <c r="I19" s="1371"/>
      <c r="J19" s="1371"/>
      <c r="K19" s="1371"/>
      <c r="L19" s="1375">
        <f t="shared" si="0"/>
        <v>549319</v>
      </c>
      <c r="M19" s="1371">
        <v>578157</v>
      </c>
    </row>
    <row r="20" spans="2:14" ht="20.100000000000001" customHeight="1" x14ac:dyDescent="0.2">
      <c r="B20" s="1374" t="s">
        <v>2128</v>
      </c>
      <c r="C20" s="1373" t="s">
        <v>2131</v>
      </c>
      <c r="D20" s="1372" t="s">
        <v>2136</v>
      </c>
      <c r="E20" s="1371"/>
      <c r="F20" s="1371">
        <v>357427</v>
      </c>
      <c r="G20" s="1371"/>
      <c r="H20" s="1371"/>
      <c r="I20" s="1371">
        <v>450481</v>
      </c>
      <c r="J20" s="1371"/>
      <c r="K20" s="1371"/>
      <c r="L20" s="1375">
        <f t="shared" si="0"/>
        <v>450481</v>
      </c>
      <c r="M20" s="1371">
        <v>450618</v>
      </c>
    </row>
    <row r="21" spans="2:14" ht="20.100000000000001" customHeight="1" x14ac:dyDescent="0.2">
      <c r="B21" s="2109" t="s">
        <v>2143</v>
      </c>
      <c r="C21" s="1373"/>
      <c r="D21" s="1372"/>
      <c r="E21" s="1371">
        <f>E17+E19</f>
        <v>518065</v>
      </c>
      <c r="F21" s="1371">
        <f>F17+F18+F19+F20</f>
        <v>622209</v>
      </c>
      <c r="G21" s="1371">
        <f>G17+G19</f>
        <v>697252</v>
      </c>
      <c r="H21" s="1371"/>
      <c r="I21" s="1371">
        <f>I18+I20</f>
        <v>527573</v>
      </c>
      <c r="J21" s="1371"/>
      <c r="K21" s="1371"/>
      <c r="L21" s="1375">
        <f t="shared" si="0"/>
        <v>1224825</v>
      </c>
      <c r="M21" s="1371"/>
    </row>
    <row r="22" spans="2:14" ht="20.100000000000001" customHeight="1" x14ac:dyDescent="0.2">
      <c r="B22" s="1374" t="s">
        <v>2129</v>
      </c>
      <c r="C22" s="1373" t="s">
        <v>2132</v>
      </c>
      <c r="D22" s="1372" t="s">
        <v>2139</v>
      </c>
      <c r="E22" s="1371">
        <v>1148</v>
      </c>
      <c r="F22" s="1371">
        <v>3052</v>
      </c>
      <c r="G22" s="1371">
        <v>4200</v>
      </c>
      <c r="H22" s="1371"/>
      <c r="I22" s="1371"/>
      <c r="J22" s="1371"/>
      <c r="K22" s="1371"/>
      <c r="L22" s="1375">
        <f t="shared" si="0"/>
        <v>4200</v>
      </c>
      <c r="M22" s="1371">
        <v>10337</v>
      </c>
    </row>
    <row r="23" spans="2:14" ht="20.100000000000001" customHeight="1" x14ac:dyDescent="0.2">
      <c r="B23" s="1374" t="s">
        <v>2130</v>
      </c>
      <c r="C23" s="1373" t="s">
        <v>2132</v>
      </c>
      <c r="D23" s="1372" t="s">
        <v>2140</v>
      </c>
      <c r="E23" s="1371"/>
      <c r="F23" s="1371">
        <v>107</v>
      </c>
      <c r="G23" s="1371"/>
      <c r="H23" s="1371"/>
      <c r="I23" s="1371">
        <v>3915</v>
      </c>
      <c r="J23" s="1371"/>
      <c r="K23" s="1371"/>
      <c r="L23" s="1375">
        <f t="shared" si="0"/>
        <v>3915</v>
      </c>
      <c r="M23" s="1371">
        <v>5827</v>
      </c>
    </row>
    <row r="24" spans="2:14" ht="20.100000000000001" customHeight="1" x14ac:dyDescent="0.2">
      <c r="B24" s="2109" t="s">
        <v>2142</v>
      </c>
      <c r="C24" s="1373"/>
      <c r="D24" s="1372"/>
      <c r="E24" s="1371">
        <f>E22+E23</f>
        <v>1148</v>
      </c>
      <c r="F24" s="1371">
        <f>F22+F23</f>
        <v>3159</v>
      </c>
      <c r="G24" s="1371">
        <f>G22+G23</f>
        <v>4200</v>
      </c>
      <c r="H24" s="1371"/>
      <c r="I24" s="1371">
        <f>I23+I22</f>
        <v>3915</v>
      </c>
      <c r="J24" s="1371"/>
      <c r="K24" s="1371"/>
      <c r="L24" s="1375">
        <f t="shared" si="0"/>
        <v>8115</v>
      </c>
      <c r="M24" s="1371"/>
    </row>
    <row r="25" spans="2:14" ht="20.100000000000001" customHeight="1" x14ac:dyDescent="0.2">
      <c r="B25" s="2108" t="s">
        <v>2141</v>
      </c>
      <c r="C25" s="1373"/>
      <c r="D25" s="1372"/>
      <c r="E25" s="1371">
        <f>E21+E24</f>
        <v>519213</v>
      </c>
      <c r="F25" s="1371">
        <f>F21+F24</f>
        <v>625368</v>
      </c>
      <c r="G25" s="1371">
        <f>G21+G24</f>
        <v>701452</v>
      </c>
      <c r="H25" s="1371"/>
      <c r="I25" s="1371">
        <f>I21+I24</f>
        <v>531488</v>
      </c>
      <c r="J25" s="1371"/>
      <c r="K25" s="1371"/>
      <c r="L25" s="1375">
        <f t="shared" si="0"/>
        <v>1232940</v>
      </c>
      <c r="M25" s="1371"/>
    </row>
    <row r="26" spans="2:14" ht="20.100000000000001" customHeight="1" x14ac:dyDescent="0.2">
      <c r="B26" s="1374" t="s">
        <v>2145</v>
      </c>
      <c r="C26" s="1373" t="s">
        <v>2148</v>
      </c>
      <c r="D26" s="1372" t="s">
        <v>2137</v>
      </c>
      <c r="E26" s="1371">
        <v>14489</v>
      </c>
      <c r="F26" s="1371">
        <v>3178</v>
      </c>
      <c r="G26" s="1371">
        <v>17667</v>
      </c>
      <c r="H26" s="1371"/>
      <c r="I26" s="1371"/>
      <c r="J26" s="1371"/>
      <c r="K26" s="1371"/>
      <c r="L26" s="1375">
        <f>+G26+I26+K26</f>
        <v>17667</v>
      </c>
      <c r="M26" s="1371">
        <v>27080</v>
      </c>
    </row>
    <row r="27" spans="2:14" ht="20.100000000000001" customHeight="1" x14ac:dyDescent="0.2">
      <c r="B27" s="1374" t="s">
        <v>2145</v>
      </c>
      <c r="C27" s="1373" t="s">
        <v>2148</v>
      </c>
      <c r="D27" s="1372" t="s">
        <v>2138</v>
      </c>
      <c r="E27" s="1371"/>
      <c r="F27" s="1371">
        <v>7861</v>
      </c>
      <c r="G27" s="1371"/>
      <c r="H27" s="1371"/>
      <c r="I27" s="1371">
        <v>9814</v>
      </c>
      <c r="J27" s="1371"/>
      <c r="K27" s="1371"/>
      <c r="L27" s="1375">
        <f>G27+I27+K27</f>
        <v>9814</v>
      </c>
      <c r="M27" s="1371">
        <v>31684</v>
      </c>
    </row>
    <row r="28" spans="2:14" ht="20.100000000000001" customHeight="1" x14ac:dyDescent="0.2">
      <c r="B28" s="2109" t="s">
        <v>2146</v>
      </c>
      <c r="C28" s="1373"/>
      <c r="D28" s="1372"/>
      <c r="E28" s="1371">
        <f>E26+E27</f>
        <v>14489</v>
      </c>
      <c r="F28" s="1371">
        <f>F26+F27</f>
        <v>11039</v>
      </c>
      <c r="G28" s="1371">
        <f>G26+G27</f>
        <v>17667</v>
      </c>
      <c r="H28" s="1371"/>
      <c r="I28" s="1371">
        <f>I26+I27</f>
        <v>9814</v>
      </c>
      <c r="J28" s="1371"/>
      <c r="K28" s="1371"/>
      <c r="L28" s="1375">
        <f t="shared" si="0"/>
        <v>27481</v>
      </c>
      <c r="M28" s="1371"/>
    </row>
    <row r="29" spans="2:14" ht="20.100000000000001" customHeight="1" x14ac:dyDescent="0.2">
      <c r="B29" s="2107" t="s">
        <v>2147</v>
      </c>
      <c r="C29" s="1373"/>
      <c r="D29" s="1372"/>
      <c r="E29" s="1371">
        <f>E15+E25+E28</f>
        <v>618851</v>
      </c>
      <c r="F29" s="1371">
        <f>F15+F25+F28</f>
        <v>865224</v>
      </c>
      <c r="G29" s="1371">
        <f>G15+G25+G28</f>
        <v>842258</v>
      </c>
      <c r="H29" s="1371"/>
      <c r="I29" s="1371">
        <f>I15+I25+I28</f>
        <v>798264</v>
      </c>
      <c r="J29" s="1371"/>
      <c r="K29" s="1371"/>
      <c r="L29" s="1375">
        <f t="shared" si="0"/>
        <v>1640522</v>
      </c>
      <c r="M29" s="1371"/>
      <c r="N29" s="1367"/>
    </row>
    <row r="30" spans="2:14" ht="12.75" customHeight="1" x14ac:dyDescent="0.2">
      <c r="B30" s="2037"/>
      <c r="C30" s="2038"/>
      <c r="D30" s="2039"/>
      <c r="E30" s="2040"/>
      <c r="F30" s="2040"/>
      <c r="G30" s="2040"/>
      <c r="H30" s="2040"/>
      <c r="I30" s="2040"/>
      <c r="J30" s="2040"/>
      <c r="K30" s="2040"/>
      <c r="L30" s="2040"/>
      <c r="M30" s="2040"/>
      <c r="N30" s="1367"/>
    </row>
    <row r="31" spans="2:14" x14ac:dyDescent="0.2">
      <c r="B31" s="1305"/>
      <c r="C31" s="1369"/>
      <c r="D31" s="1368"/>
      <c r="E31" s="1305"/>
      <c r="F31" s="1305"/>
      <c r="G31" s="1309"/>
      <c r="H31" s="1309"/>
      <c r="I31" s="1309"/>
      <c r="J31" s="1309"/>
      <c r="K31" s="1309"/>
      <c r="L31" s="1309"/>
      <c r="M31" s="1305"/>
      <c r="N31" s="1367"/>
    </row>
    <row r="32" spans="2:14" ht="13.5" customHeight="1" x14ac:dyDescent="0.2">
      <c r="B32" s="1370" t="s">
        <v>2065</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1947</v>
      </c>
      <c r="C34" s="1965"/>
      <c r="D34" s="1966"/>
      <c r="E34" s="1967"/>
      <c r="F34" s="1967"/>
      <c r="G34" s="1967"/>
      <c r="H34" s="1967"/>
      <c r="I34" s="1350"/>
      <c r="J34" s="1350"/>
    </row>
    <row r="35" spans="2:14" x14ac:dyDescent="0.2">
      <c r="B35" s="1968"/>
      <c r="C35" s="1969"/>
      <c r="D35" s="1970"/>
      <c r="E35" s="1971"/>
      <c r="F35" s="1971"/>
      <c r="G35" s="1350"/>
      <c r="H35" s="1350"/>
      <c r="I35" s="1350"/>
      <c r="J35" s="1350"/>
    </row>
    <row r="36" spans="2:14" ht="13.5" customHeight="1" x14ac:dyDescent="0.2">
      <c r="B36" s="1342" t="s">
        <v>1467</v>
      </c>
      <c r="G36" s="1350"/>
      <c r="H36" s="1350"/>
      <c r="I36" s="1350"/>
      <c r="J36" s="1350"/>
    </row>
    <row r="37" spans="2:14" ht="13.5"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1466</v>
      </c>
      <c r="C39" s="1363"/>
      <c r="D39" s="1363"/>
      <c r="E39" s="1363"/>
      <c r="F39" s="1363"/>
      <c r="G39" s="1363"/>
      <c r="H39" s="1363"/>
      <c r="I39" s="1360"/>
      <c r="J39" s="1360"/>
      <c r="K39" s="1360"/>
      <c r="L39" s="1360"/>
      <c r="M39" s="1360"/>
    </row>
    <row r="40" spans="2:14" ht="11.25" customHeight="1" x14ac:dyDescent="0.2">
      <c r="B40" s="1362" t="s">
        <v>2066</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1465</v>
      </c>
      <c r="C42" s="1360"/>
      <c r="D42" s="1360"/>
      <c r="E42" s="1360"/>
      <c r="F42" s="1360"/>
      <c r="G42" s="1360"/>
      <c r="H42" s="1360"/>
      <c r="I42" s="1360"/>
      <c r="J42" s="1360"/>
      <c r="K42" s="1360"/>
      <c r="L42" s="1360"/>
      <c r="M42" s="1360"/>
    </row>
    <row r="43" spans="2:14" ht="11.25" customHeight="1" x14ac:dyDescent="0.2">
      <c r="B43" s="1355" t="s">
        <v>2067</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1941</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1901</v>
      </c>
      <c r="C47" s="1358"/>
      <c r="D47" s="1357"/>
      <c r="E47" s="1355"/>
      <c r="F47" s="1355"/>
      <c r="G47" s="1355"/>
      <c r="H47" s="1355"/>
      <c r="I47" s="1355"/>
      <c r="J47" s="1355"/>
      <c r="K47" s="1356"/>
      <c r="L47" s="1356"/>
      <c r="M47" s="1355"/>
    </row>
    <row r="48" spans="2:14" ht="11.25" customHeight="1" x14ac:dyDescent="0.2">
      <c r="B48" s="1355" t="s">
        <v>2068</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workbookViewId="0">
      <selection activeCell="M24" sqref="M24"/>
    </sheetView>
  </sheetViews>
  <sheetFormatPr defaultColWidth="33.5703125" defaultRowHeight="12.75" x14ac:dyDescent="0.2"/>
  <cols>
    <col min="1" max="1" width="0.140625" style="1350" customWidth="1"/>
    <col min="2" max="2" width="44.140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Rochester CUSD 3A</v>
      </c>
      <c r="C1" s="2532"/>
      <c r="D1" s="2532"/>
      <c r="E1" s="2532"/>
      <c r="F1" s="2532"/>
      <c r="G1" s="2532"/>
      <c r="H1" s="2532"/>
      <c r="I1" s="2532"/>
      <c r="J1" s="2532"/>
      <c r="K1" s="2532"/>
      <c r="L1" s="2532"/>
      <c r="M1" s="2532"/>
    </row>
    <row r="2" spans="2:14" ht="15" x14ac:dyDescent="0.2">
      <c r="B2" s="2533" t="str">
        <f>'Single Audit Cover'!E7</f>
        <v>51084003A26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2119</v>
      </c>
      <c r="C11" s="1377"/>
      <c r="D11" s="1376"/>
      <c r="E11" s="1375"/>
      <c r="F11" s="1375"/>
      <c r="G11" s="1375"/>
      <c r="H11" s="1375"/>
      <c r="I11" s="1375"/>
      <c r="J11" s="1375"/>
      <c r="K11" s="1375"/>
      <c r="L11" s="1375">
        <f>+G11+I11+K11</f>
        <v>0</v>
      </c>
      <c r="M11" s="1375"/>
    </row>
    <row r="12" spans="2:14" ht="20.100000000000001" customHeight="1" x14ac:dyDescent="0.2">
      <c r="B12" s="1374" t="s">
        <v>2149</v>
      </c>
      <c r="C12" s="1373"/>
      <c r="D12" s="1372"/>
      <c r="E12" s="1371"/>
      <c r="F12" s="1371"/>
      <c r="G12" s="1371"/>
      <c r="H12" s="1371"/>
      <c r="I12" s="1371"/>
      <c r="J12" s="1371"/>
      <c r="K12" s="1371"/>
      <c r="L12" s="1375">
        <f t="shared" ref="L12:L25" si="0">+G12+I12+K12</f>
        <v>0</v>
      </c>
      <c r="M12" s="1371"/>
    </row>
    <row r="13" spans="2:14" ht="20.100000000000001" customHeight="1" x14ac:dyDescent="0.2">
      <c r="B13" s="1374" t="s">
        <v>2150</v>
      </c>
      <c r="C13" s="1373">
        <v>84.126000000000005</v>
      </c>
      <c r="D13" s="1372" t="s">
        <v>2156</v>
      </c>
      <c r="E13" s="1371">
        <v>31376</v>
      </c>
      <c r="F13" s="1371">
        <v>367.88</v>
      </c>
      <c r="G13" s="1371">
        <v>31376</v>
      </c>
      <c r="H13" s="1371"/>
      <c r="I13" s="1371">
        <v>367.88</v>
      </c>
      <c r="J13" s="1371"/>
      <c r="K13" s="1371"/>
      <c r="L13" s="1375">
        <f t="shared" si="0"/>
        <v>31743.88</v>
      </c>
      <c r="M13" s="1371">
        <v>31744</v>
      </c>
    </row>
    <row r="14" spans="2:14" ht="20.100000000000001" customHeight="1" x14ac:dyDescent="0.2">
      <c r="B14" s="1374" t="s">
        <v>2150</v>
      </c>
      <c r="C14" s="1373">
        <v>84.126000000000005</v>
      </c>
      <c r="D14" s="1372" t="s">
        <v>2157</v>
      </c>
      <c r="E14" s="1371"/>
      <c r="F14" s="1371">
        <v>34177</v>
      </c>
      <c r="G14" s="1371"/>
      <c r="H14" s="1371"/>
      <c r="I14" s="1371">
        <v>34177</v>
      </c>
      <c r="J14" s="1371"/>
      <c r="K14" s="1371"/>
      <c r="L14" s="1375">
        <f t="shared" si="0"/>
        <v>34177</v>
      </c>
      <c r="M14" s="1371">
        <v>34177</v>
      </c>
    </row>
    <row r="15" spans="2:14" ht="20.100000000000001" customHeight="1" x14ac:dyDescent="0.2">
      <c r="B15" s="2109"/>
      <c r="C15" s="1373"/>
      <c r="D15" s="1372"/>
      <c r="E15" s="1371"/>
      <c r="F15" s="1371"/>
      <c r="G15" s="1371"/>
      <c r="H15" s="1371"/>
      <c r="I15" s="1371"/>
      <c r="J15" s="1371"/>
      <c r="K15" s="1371"/>
      <c r="L15" s="1375">
        <f t="shared" si="0"/>
        <v>0</v>
      </c>
      <c r="M15" s="1371"/>
    </row>
    <row r="16" spans="2:14" ht="20.100000000000001" customHeight="1" x14ac:dyDescent="0.2">
      <c r="B16" s="1374" t="s">
        <v>2151</v>
      </c>
      <c r="C16" s="1373"/>
      <c r="D16" s="1372"/>
      <c r="E16" s="1371">
        <f>E13+E14</f>
        <v>31376</v>
      </c>
      <c r="F16" s="1371">
        <f>F13+F14</f>
        <v>34544.879999999997</v>
      </c>
      <c r="G16" s="1371">
        <f>G13+G14</f>
        <v>31376</v>
      </c>
      <c r="H16" s="1371"/>
      <c r="I16" s="1371">
        <f>I13+I14</f>
        <v>34544.879999999997</v>
      </c>
      <c r="J16" s="1371"/>
      <c r="K16" s="1371"/>
      <c r="L16" s="1375">
        <f t="shared" si="0"/>
        <v>65920.88</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2152</v>
      </c>
      <c r="C18" s="1373"/>
      <c r="D18" s="1372"/>
      <c r="E18" s="1371">
        <f>' SEFA'!E29+' SEFA (2)'!E16</f>
        <v>650227</v>
      </c>
      <c r="F18" s="1371">
        <f>' SEFA'!F29+' SEFA (2)'!F16</f>
        <v>899768.88</v>
      </c>
      <c r="G18" s="1371">
        <f>' SEFA'!G29+' SEFA (2)'!G16</f>
        <v>873634</v>
      </c>
      <c r="H18" s="1371"/>
      <c r="I18" s="1371">
        <f>' SEFA'!I29+' SEFA (2)'!I16</f>
        <v>832808.88</v>
      </c>
      <c r="J18" s="1371"/>
      <c r="K18" s="1371"/>
      <c r="L18" s="1375">
        <f t="shared" si="0"/>
        <v>1706442.88</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2153</v>
      </c>
      <c r="C20" s="1373"/>
      <c r="D20" s="1372"/>
      <c r="E20" s="1371"/>
      <c r="F20" s="1371"/>
      <c r="G20" s="1371"/>
      <c r="H20" s="1371"/>
      <c r="I20" s="1371"/>
      <c r="J20" s="1371"/>
      <c r="K20" s="1371"/>
      <c r="L20" s="1375">
        <f t="shared" si="0"/>
        <v>0</v>
      </c>
      <c r="M20" s="1371"/>
    </row>
    <row r="21" spans="2:14" ht="20.100000000000001" customHeight="1" x14ac:dyDescent="0.2">
      <c r="B21" s="2109" t="s">
        <v>2154</v>
      </c>
      <c r="C21" s="1373"/>
      <c r="D21" s="1372"/>
      <c r="E21" s="1371"/>
      <c r="F21" s="1371"/>
      <c r="G21" s="1371"/>
      <c r="H21" s="1371"/>
      <c r="I21" s="1371"/>
      <c r="J21" s="1371"/>
      <c r="K21" s="1371"/>
      <c r="L21" s="1375">
        <f t="shared" si="0"/>
        <v>0</v>
      </c>
      <c r="M21" s="1371"/>
    </row>
    <row r="22" spans="2:14" ht="20.100000000000001" customHeight="1" x14ac:dyDescent="0.2">
      <c r="B22" s="1374" t="s">
        <v>2155</v>
      </c>
      <c r="C22" s="1373">
        <v>10.555</v>
      </c>
      <c r="D22" s="1372">
        <v>2016</v>
      </c>
      <c r="E22" s="1371">
        <v>35908</v>
      </c>
      <c r="F22" s="1371"/>
      <c r="G22" s="1371">
        <v>35908</v>
      </c>
      <c r="H22" s="1371"/>
      <c r="I22" s="1371"/>
      <c r="J22" s="1371"/>
      <c r="K22" s="1371"/>
      <c r="L22" s="1375">
        <f t="shared" si="0"/>
        <v>35908</v>
      </c>
      <c r="M22" s="1371" t="s">
        <v>2166</v>
      </c>
    </row>
    <row r="23" spans="2:14" ht="20.100000000000001" customHeight="1" x14ac:dyDescent="0.2">
      <c r="B23" s="1374" t="s">
        <v>2155</v>
      </c>
      <c r="C23" s="1373">
        <v>10.555</v>
      </c>
      <c r="D23" s="1372">
        <v>2017</v>
      </c>
      <c r="E23" s="1371"/>
      <c r="F23" s="1371">
        <v>35647</v>
      </c>
      <c r="G23" s="1371"/>
      <c r="H23" s="1371"/>
      <c r="I23" s="1371">
        <v>35647</v>
      </c>
      <c r="J23" s="1371"/>
      <c r="K23" s="1371"/>
      <c r="L23" s="1375">
        <f t="shared" si="0"/>
        <v>35647</v>
      </c>
      <c r="M23" s="1371" t="s">
        <v>2166</v>
      </c>
    </row>
    <row r="24" spans="2:14" ht="20.100000000000001" customHeight="1" x14ac:dyDescent="0.2">
      <c r="B24" s="2109"/>
      <c r="C24" s="1373"/>
      <c r="D24" s="1372"/>
      <c r="E24" s="1371"/>
      <c r="F24" s="1371"/>
      <c r="G24" s="1371"/>
      <c r="H24" s="1371"/>
      <c r="I24" s="1371"/>
      <c r="J24" s="1371"/>
      <c r="K24" s="1371"/>
      <c r="L24" s="1375">
        <f t="shared" si="0"/>
        <v>0</v>
      </c>
      <c r="M24" s="1371"/>
    </row>
    <row r="25" spans="2:14" ht="20.100000000000001" customHeight="1" x14ac:dyDescent="0.2">
      <c r="B25" s="2107"/>
      <c r="C25" s="1373"/>
      <c r="D25" s="1372"/>
      <c r="E25" s="1371"/>
      <c r="F25" s="1371"/>
      <c r="G25" s="1371"/>
      <c r="H25" s="1371"/>
      <c r="I25" s="1371"/>
      <c r="J25" s="1371"/>
      <c r="K25" s="1371"/>
      <c r="L25" s="1375">
        <f t="shared" si="0"/>
        <v>0</v>
      </c>
      <c r="M25" s="1371"/>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2065</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1947</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2066</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2067</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1941</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1901</v>
      </c>
      <c r="C43" s="1358"/>
      <c r="D43" s="1357"/>
      <c r="E43" s="1355"/>
      <c r="F43" s="1355"/>
      <c r="G43" s="1355"/>
      <c r="H43" s="1355"/>
      <c r="I43" s="1355"/>
      <c r="J43" s="1355"/>
      <c r="K43" s="1356"/>
      <c r="L43" s="1356"/>
      <c r="M43" s="1355"/>
    </row>
    <row r="44" spans="2:13" ht="11.25" customHeight="1" x14ac:dyDescent="0.2">
      <c r="B44" s="1355" t="s">
        <v>2068</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workbookViewId="0">
      <selection activeCell="M20" sqref="M20"/>
    </sheetView>
  </sheetViews>
  <sheetFormatPr defaultColWidth="33.5703125" defaultRowHeight="12.75" x14ac:dyDescent="0.2"/>
  <cols>
    <col min="1" max="1" width="0.140625" style="1350" customWidth="1"/>
    <col min="2" max="2" width="43.5703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Rochester CUSD 3A</v>
      </c>
      <c r="C1" s="2532"/>
      <c r="D1" s="2532"/>
      <c r="E1" s="2532"/>
      <c r="F1" s="2532"/>
      <c r="G1" s="2532"/>
      <c r="H1" s="2532"/>
      <c r="I1" s="2532"/>
      <c r="J1" s="2532"/>
      <c r="K1" s="2532"/>
      <c r="L1" s="2532"/>
      <c r="M1" s="2532"/>
    </row>
    <row r="2" spans="2:14" ht="15" x14ac:dyDescent="0.2">
      <c r="B2" s="2533" t="str">
        <f>'Single Audit Cover'!E7</f>
        <v>51084003A26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t="s">
        <v>1225</v>
      </c>
      <c r="C12" s="1373">
        <v>10.555</v>
      </c>
      <c r="D12" s="1372" t="s">
        <v>2164</v>
      </c>
      <c r="E12" s="1371">
        <v>71955</v>
      </c>
      <c r="F12" s="1371">
        <v>15127</v>
      </c>
      <c r="G12" s="1371">
        <v>80949</v>
      </c>
      <c r="H12" s="1371"/>
      <c r="I12" s="1371">
        <v>6133</v>
      </c>
      <c r="J12" s="1371"/>
      <c r="K12" s="1371"/>
      <c r="L12" s="1375">
        <f t="shared" ref="L12:L25" si="0">+G12+I12+K12</f>
        <v>87082</v>
      </c>
      <c r="M12" s="1371" t="s">
        <v>2166</v>
      </c>
    </row>
    <row r="13" spans="2:14" ht="20.100000000000001" customHeight="1" x14ac:dyDescent="0.2">
      <c r="B13" s="1374" t="s">
        <v>1225</v>
      </c>
      <c r="C13" s="1373">
        <v>10.555</v>
      </c>
      <c r="D13" s="1372" t="s">
        <v>2165</v>
      </c>
      <c r="E13" s="1371"/>
      <c r="F13" s="1371">
        <v>70459</v>
      </c>
      <c r="G13" s="1371"/>
      <c r="H13" s="1371"/>
      <c r="I13" s="1371">
        <v>79266</v>
      </c>
      <c r="J13" s="1371"/>
      <c r="K13" s="1371"/>
      <c r="L13" s="1375">
        <f t="shared" si="0"/>
        <v>79266</v>
      </c>
      <c r="M13" s="1371" t="s">
        <v>2166</v>
      </c>
    </row>
    <row r="14" spans="2:14" ht="33.75" x14ac:dyDescent="0.2">
      <c r="B14" s="1374" t="s">
        <v>2158</v>
      </c>
      <c r="C14" s="1373"/>
      <c r="D14" s="1372"/>
      <c r="E14" s="1371">
        <f>' SEFA (2)'!E22+' SEFA (2)'!E23+' SEFA (3)'!E12+' SEFA (3)'!E13</f>
        <v>107863</v>
      </c>
      <c r="F14" s="1371">
        <f>' SEFA (2)'!F22+' SEFA (2)'!F23+' SEFA (3)'!F12+' SEFA (3)'!F13</f>
        <v>121233</v>
      </c>
      <c r="G14" s="1371">
        <f>' SEFA (2)'!G22+' SEFA (2)'!G23+' SEFA (3)'!G12+' SEFA (3)'!G13</f>
        <v>116857</v>
      </c>
      <c r="H14" s="1371"/>
      <c r="I14" s="1371">
        <f>' SEFA (2)'!I22+' SEFA (2)'!I23+' SEFA (3)'!I12+' SEFA (3)'!I13</f>
        <v>121046</v>
      </c>
      <c r="J14" s="1371"/>
      <c r="K14" s="1371"/>
      <c r="L14" s="1375">
        <f t="shared" si="0"/>
        <v>237903</v>
      </c>
      <c r="M14" s="1371"/>
    </row>
    <row r="15" spans="2:14" ht="20.100000000000001" customHeight="1" x14ac:dyDescent="0.2">
      <c r="B15" s="2109"/>
      <c r="C15" s="1373"/>
      <c r="D15" s="1372"/>
      <c r="E15" s="1371"/>
      <c r="F15" s="1371"/>
      <c r="G15" s="1371"/>
      <c r="H15" s="1371"/>
      <c r="I15" s="1371"/>
      <c r="J15" s="1371"/>
      <c r="K15" s="1371"/>
      <c r="L15" s="1375">
        <f t="shared" si="0"/>
        <v>0</v>
      </c>
      <c r="M15" s="1371"/>
    </row>
    <row r="16" spans="2:14" ht="20.100000000000001" customHeight="1" x14ac:dyDescent="0.2">
      <c r="B16" s="1374" t="s">
        <v>2159</v>
      </c>
      <c r="C16" s="1373"/>
      <c r="D16" s="1372"/>
      <c r="E16" s="1371"/>
      <c r="F16" s="1371"/>
      <c r="G16" s="1371"/>
      <c r="H16" s="1371"/>
      <c r="I16" s="1371"/>
      <c r="J16" s="1371"/>
      <c r="K16" s="1371"/>
      <c r="L16" s="1375">
        <f t="shared" si="0"/>
        <v>0</v>
      </c>
      <c r="M16" s="1371"/>
    </row>
    <row r="17" spans="2:14" ht="20.100000000000001" customHeight="1" x14ac:dyDescent="0.2">
      <c r="B17" s="1374" t="s">
        <v>2160</v>
      </c>
      <c r="C17" s="1373"/>
      <c r="D17" s="1372"/>
      <c r="E17" s="1371"/>
      <c r="F17" s="1371"/>
      <c r="G17" s="1371"/>
      <c r="H17" s="1371"/>
      <c r="I17" s="1371"/>
      <c r="J17" s="1371"/>
      <c r="K17" s="1371"/>
      <c r="L17" s="1375">
        <f t="shared" si="0"/>
        <v>0</v>
      </c>
      <c r="M17" s="1371"/>
    </row>
    <row r="18" spans="2:14" ht="20.100000000000001" customHeight="1" x14ac:dyDescent="0.2">
      <c r="B18" s="1374" t="s">
        <v>2161</v>
      </c>
      <c r="C18" s="1373">
        <v>93.778000000000006</v>
      </c>
      <c r="D18" s="1372">
        <v>2016</v>
      </c>
      <c r="E18" s="1371">
        <v>30801</v>
      </c>
      <c r="F18" s="1371">
        <v>5323</v>
      </c>
      <c r="G18" s="1371">
        <v>41069</v>
      </c>
      <c r="H18" s="1371"/>
      <c r="I18" s="1371"/>
      <c r="J18" s="1371"/>
      <c r="K18" s="1371"/>
      <c r="L18" s="1375">
        <f t="shared" si="0"/>
        <v>41069</v>
      </c>
      <c r="M18" s="1371" t="s">
        <v>2166</v>
      </c>
    </row>
    <row r="19" spans="2:14" ht="20.100000000000001" customHeight="1" x14ac:dyDescent="0.2">
      <c r="B19" s="1374" t="s">
        <v>2161</v>
      </c>
      <c r="C19" s="1373">
        <v>93.778000000000006</v>
      </c>
      <c r="D19" s="1372">
        <v>2017</v>
      </c>
      <c r="E19" s="1371"/>
      <c r="F19" s="1371">
        <v>21049</v>
      </c>
      <c r="G19" s="1371"/>
      <c r="H19" s="1371"/>
      <c r="I19" s="1371">
        <v>28066</v>
      </c>
      <c r="J19" s="1371"/>
      <c r="K19" s="1371"/>
      <c r="L19" s="1375">
        <f t="shared" si="0"/>
        <v>28066</v>
      </c>
      <c r="M19" s="1371" t="s">
        <v>2166</v>
      </c>
    </row>
    <row r="20" spans="2:14" ht="33.75" x14ac:dyDescent="0.2">
      <c r="B20" s="1374" t="s">
        <v>2162</v>
      </c>
      <c r="C20" s="1373"/>
      <c r="D20" s="1372"/>
      <c r="E20" s="1371">
        <f>E18+E19</f>
        <v>30801</v>
      </c>
      <c r="F20" s="1371">
        <f>F18+F19</f>
        <v>26372</v>
      </c>
      <c r="G20" s="1371">
        <f>G18+G19</f>
        <v>41069</v>
      </c>
      <c r="H20" s="1371"/>
      <c r="I20" s="1371">
        <f>I18+I19</f>
        <v>28066</v>
      </c>
      <c r="J20" s="1371"/>
      <c r="K20" s="1371"/>
      <c r="L20" s="1375">
        <f t="shared" si="0"/>
        <v>69135</v>
      </c>
      <c r="M20" s="1371"/>
    </row>
    <row r="21" spans="2:14" ht="20.100000000000001" customHeight="1" x14ac:dyDescent="0.2">
      <c r="B21" s="2109"/>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2109"/>
      <c r="C24" s="1373"/>
      <c r="D24" s="1372"/>
      <c r="E24" s="1371"/>
      <c r="F24" s="1371"/>
      <c r="G24" s="1371"/>
      <c r="H24" s="1371"/>
      <c r="I24" s="1371"/>
      <c r="J24" s="1371"/>
      <c r="K24" s="1371"/>
      <c r="L24" s="1375">
        <f t="shared" si="0"/>
        <v>0</v>
      </c>
      <c r="M24" s="1371"/>
    </row>
    <row r="25" spans="2:14" ht="20.100000000000001" customHeight="1" x14ac:dyDescent="0.2">
      <c r="B25" s="1374" t="s">
        <v>2163</v>
      </c>
      <c r="C25" s="1373"/>
      <c r="D25" s="1372"/>
      <c r="E25" s="1371">
        <f>E20+E14+' SEFA (2)'!E18</f>
        <v>788891</v>
      </c>
      <c r="F25" s="1371">
        <f>F20+F14+' SEFA (2)'!F18</f>
        <v>1047373.88</v>
      </c>
      <c r="G25" s="1371">
        <f>G20+G14+' SEFA (2)'!G18</f>
        <v>1031560</v>
      </c>
      <c r="H25" s="1371"/>
      <c r="I25" s="1371">
        <f>I20+I14+' SEFA (2)'!I18</f>
        <v>981920.88</v>
      </c>
      <c r="J25" s="1371"/>
      <c r="K25" s="1371"/>
      <c r="L25" s="1375">
        <f t="shared" si="0"/>
        <v>2013480.88</v>
      </c>
      <c r="M25" s="1371"/>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2065</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1947</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1467</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2066</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2067</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1941</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1901</v>
      </c>
      <c r="C43" s="1358"/>
      <c r="D43" s="1357"/>
      <c r="E43" s="1355"/>
      <c r="F43" s="1355"/>
      <c r="G43" s="1355"/>
      <c r="H43" s="1355"/>
      <c r="I43" s="1355"/>
      <c r="J43" s="1355"/>
      <c r="K43" s="1356"/>
      <c r="L43" s="1356"/>
      <c r="M43" s="1355"/>
    </row>
    <row r="44" spans="2:13" ht="11.25" customHeight="1" x14ac:dyDescent="0.2">
      <c r="B44" s="1355" t="s">
        <v>2068</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8" sqref="A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Rochester CUSD 3A</v>
      </c>
      <c r="B1" s="2546"/>
      <c r="C1" s="2546"/>
      <c r="D1" s="2546"/>
      <c r="E1" s="1411"/>
    </row>
    <row r="2" spans="1:7" ht="13.5" customHeight="1" x14ac:dyDescent="0.2">
      <c r="A2" s="2547" t="str">
        <f>'Single Audit Cover'!E7</f>
        <v>51084003A26</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1848</v>
      </c>
      <c r="C6" s="1350"/>
      <c r="D6" s="1350"/>
    </row>
    <row r="7" spans="1:7" ht="60.95" customHeight="1" x14ac:dyDescent="0.2">
      <c r="A7" s="2544" t="s">
        <v>2190</v>
      </c>
      <c r="B7" s="2544"/>
      <c r="C7" s="2544"/>
      <c r="D7" s="2544"/>
      <c r="E7" s="2544"/>
      <c r="F7" s="2544"/>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t="s">
        <v>2101</v>
      </c>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4" t="s">
        <v>2168</v>
      </c>
      <c r="B13" s="2544"/>
      <c r="C13" s="2544"/>
      <c r="D13" s="2544"/>
      <c r="E13" s="2544"/>
      <c r="F13" s="2544"/>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2070</v>
      </c>
      <c r="E16" s="2543"/>
      <c r="F16" s="2543"/>
    </row>
    <row r="17" spans="1:6" ht="20.45" customHeight="1" x14ac:dyDescent="0.2">
      <c r="A17" s="2049"/>
      <c r="B17" s="2050" t="s">
        <v>2167</v>
      </c>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8" t="s">
        <v>2071</v>
      </c>
      <c r="B32" s="2538"/>
      <c r="C32" s="2538"/>
      <c r="D32" s="2538"/>
      <c r="E32" s="2538"/>
      <c r="F32" s="2538"/>
    </row>
    <row r="33" spans="1:6" ht="13.5" customHeight="1" x14ac:dyDescent="0.2">
      <c r="A33" s="1481" t="s">
        <v>1755</v>
      </c>
      <c r="B33" s="1674"/>
      <c r="C33" s="1677">
        <v>35647</v>
      </c>
      <c r="D33" s="1676"/>
      <c r="E33" s="1405"/>
    </row>
    <row r="34" spans="1:6" ht="13.5" customHeight="1" x14ac:dyDescent="0.2">
      <c r="A34" s="1481" t="s">
        <v>1756</v>
      </c>
      <c r="B34" s="1674"/>
      <c r="C34" s="1678"/>
      <c r="D34" s="1676" t="s">
        <v>2072</v>
      </c>
      <c r="E34" s="2539">
        <f>+C33+C34</f>
        <v>35647</v>
      </c>
      <c r="F34" s="2540"/>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c r="B41" s="1674" t="s">
        <v>1760</v>
      </c>
      <c r="C41" s="1680" t="s">
        <v>442</v>
      </c>
      <c r="D41" s="1676"/>
      <c r="E41" s="1405"/>
    </row>
    <row r="42" spans="1:6" ht="14.25" customHeight="1" x14ac:dyDescent="0.2">
      <c r="A42" s="1481" t="s">
        <v>1761</v>
      </c>
      <c r="B42" s="1674"/>
      <c r="C42" s="1680" t="s">
        <v>442</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1" t="s">
        <v>2074</v>
      </c>
      <c r="C49" s="2541"/>
      <c r="D49" s="2541"/>
      <c r="E49" s="1401"/>
    </row>
    <row r="50" spans="1:5" s="1355" customFormat="1" ht="3.75" customHeight="1" x14ac:dyDescent="0.2">
      <c r="A50" s="1402"/>
      <c r="B50" s="2055"/>
      <c r="C50" s="2055"/>
      <c r="D50" s="2055"/>
      <c r="E50" s="1401"/>
    </row>
    <row r="51" spans="1:5" s="1355" customFormat="1" ht="20.25" customHeight="1" x14ac:dyDescent="0.2">
      <c r="A51" s="1400">
        <v>6</v>
      </c>
      <c r="B51" s="2536" t="s">
        <v>1942</v>
      </c>
      <c r="C51" s="2536"/>
      <c r="D51" s="2536"/>
    </row>
    <row r="52" spans="1:5" ht="14.25" customHeight="1" x14ac:dyDescent="0.2">
      <c r="A52" s="1400"/>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34" sqref="G3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Rochester CUSD 3A</v>
      </c>
      <c r="C1" s="2565"/>
      <c r="D1" s="2565"/>
      <c r="E1" s="2565"/>
      <c r="F1" s="2565"/>
      <c r="G1" s="2565"/>
      <c r="H1" s="2565"/>
      <c r="I1" s="2565"/>
      <c r="J1" s="1438"/>
    </row>
    <row r="2" spans="2:10" s="1350" customFormat="1" ht="12.75" customHeight="1" x14ac:dyDescent="0.2">
      <c r="B2" s="2566" t="str">
        <f>'Single Audit Cover'!E7</f>
        <v>51084003A26</v>
      </c>
      <c r="C2" s="2567"/>
      <c r="D2" s="2567"/>
      <c r="E2" s="2567"/>
      <c r="F2" s="2567"/>
      <c r="G2" s="2567"/>
      <c r="H2" s="2567"/>
      <c r="I2" s="2567"/>
      <c r="J2" s="1438"/>
    </row>
    <row r="3" spans="2:10" s="1350" customFormat="1" ht="12.75" customHeight="1" x14ac:dyDescent="0.2">
      <c r="B3" s="2568" t="s">
        <v>1512</v>
      </c>
      <c r="C3" s="2552"/>
      <c r="D3" s="2552"/>
      <c r="E3" s="2552"/>
      <c r="F3" s="2552"/>
      <c r="G3" s="2552"/>
      <c r="H3" s="2552"/>
      <c r="I3" s="2552"/>
      <c r="J3" s="1437"/>
    </row>
    <row r="4" spans="2:10" s="1350" customFormat="1" ht="12.75" customHeight="1" x14ac:dyDescent="0.2">
      <c r="B4" s="2568"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961</v>
      </c>
      <c r="D11" s="256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2101</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2101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2101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2101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2169</v>
      </c>
      <c r="E29" s="2570"/>
      <c r="F29" s="2570"/>
      <c r="G29" s="2570"/>
      <c r="H29" s="2570"/>
      <c r="I29" s="257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2101</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2077</v>
      </c>
      <c r="H37" s="2572"/>
      <c r="I37" s="2573"/>
    </row>
    <row r="38" spans="2:9" ht="16.5" customHeight="1" x14ac:dyDescent="0.2">
      <c r="B38" s="2062" t="s">
        <v>2174</v>
      </c>
      <c r="C38" s="2560" t="s">
        <v>2175</v>
      </c>
      <c r="D38" s="2561"/>
      <c r="E38" s="2561"/>
      <c r="F38" s="2562"/>
      <c r="G38" s="2574">
        <v>531488</v>
      </c>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2078</v>
      </c>
      <c r="D43" s="2554"/>
      <c r="E43" s="2554"/>
      <c r="F43" s="2555"/>
      <c r="G43" s="2556">
        <f>SUM(G38:I42)</f>
        <v>531488</v>
      </c>
      <c r="H43" s="2556"/>
      <c r="I43" s="2556"/>
    </row>
    <row r="44" spans="2:9" ht="12.75" customHeight="1" x14ac:dyDescent="0.2"/>
    <row r="45" spans="2:9" ht="12.75" customHeight="1" x14ac:dyDescent="0.2">
      <c r="B45" s="1430" t="s">
        <v>2079</v>
      </c>
      <c r="D45" s="2557">
        <v>981921</v>
      </c>
      <c r="E45" s="2558"/>
    </row>
    <row r="46" spans="2:9" ht="5.25" customHeight="1" x14ac:dyDescent="0.2">
      <c r="B46" s="2063"/>
      <c r="D46" s="2064"/>
      <c r="E46" s="2065"/>
    </row>
    <row r="47" spans="2:9" ht="12.75" customHeight="1" x14ac:dyDescent="0.2">
      <c r="B47" s="1355" t="s">
        <v>2080</v>
      </c>
      <c r="C47" s="1355"/>
      <c r="D47" s="2066">
        <f>+G43/D45</f>
        <v>0.5412736869870387</v>
      </c>
      <c r="E47" s="2067"/>
      <c r="F47" s="2068"/>
      <c r="I47" s="2069"/>
    </row>
    <row r="48" spans="2:9" ht="9.9499999999999993" customHeight="1" x14ac:dyDescent="0.2"/>
    <row r="49" spans="1:9" x14ac:dyDescent="0.2">
      <c r="B49" s="1358" t="s">
        <v>1498</v>
      </c>
      <c r="C49" s="1370"/>
      <c r="D49" s="1370"/>
      <c r="E49" s="2559">
        <v>750000</v>
      </c>
      <c r="F49" s="2559"/>
      <c r="G49" s="2559"/>
      <c r="H49" s="1404"/>
    </row>
    <row r="51" spans="1:9" ht="13.5" customHeight="1" x14ac:dyDescent="0.2">
      <c r="B51" s="1358" t="s">
        <v>1497</v>
      </c>
      <c r="C51" s="1370"/>
      <c r="E51" s="1418" t="s">
        <v>2101</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Rochester CUSD 3A</v>
      </c>
      <c r="C1" s="2564"/>
      <c r="D1" s="2564"/>
      <c r="E1" s="2564"/>
      <c r="F1" s="2564"/>
      <c r="G1" s="2564"/>
      <c r="H1" s="2564"/>
      <c r="I1" s="2564"/>
      <c r="J1" s="2564"/>
      <c r="K1" s="2564"/>
      <c r="L1" s="1471"/>
      <c r="M1" s="1471"/>
    </row>
    <row r="2" spans="1:13" ht="12" customHeight="1" x14ac:dyDescent="0.2">
      <c r="B2" s="2566" t="str">
        <f>'Single Audit Cover'!E7</f>
        <v>51084003A26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2166</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Rochester CUSD 3A</v>
      </c>
      <c r="C1" s="2586"/>
      <c r="D1" s="2586"/>
      <c r="E1" s="2586"/>
      <c r="F1" s="2586"/>
      <c r="G1" s="2586"/>
      <c r="H1" s="2586"/>
      <c r="I1" s="2586"/>
      <c r="J1" s="2586"/>
      <c r="K1" s="2586"/>
      <c r="L1" s="1490"/>
    </row>
    <row r="2" spans="1:12" ht="12.75" customHeight="1" x14ac:dyDescent="0.2">
      <c r="B2" s="2587" t="str">
        <f>'Single Audit Cover'!E7</f>
        <v>51084003A26</v>
      </c>
      <c r="C2" s="2587"/>
      <c r="D2" s="2587"/>
      <c r="E2" s="2587"/>
      <c r="F2" s="2587"/>
      <c r="G2" s="2587"/>
      <c r="H2" s="2587"/>
      <c r="I2" s="2587"/>
      <c r="J2" s="2587"/>
      <c r="K2" s="2587"/>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2166</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Rochester CUSD 3A</v>
      </c>
      <c r="C1" s="2564"/>
      <c r="D1" s="2564"/>
      <c r="E1" s="1500"/>
    </row>
    <row r="2" spans="2:5" s="1370" customFormat="1" ht="12.75" customHeight="1" x14ac:dyDescent="0.2">
      <c r="B2" s="2566" t="str">
        <f>'Single Audit Cover'!E7</f>
        <v>51084003A26</v>
      </c>
      <c r="C2" s="2566"/>
      <c r="D2" s="2566"/>
      <c r="E2" s="1499"/>
    </row>
    <row r="3" spans="2:5" s="1331" customFormat="1" ht="12.75" customHeight="1" x14ac:dyDescent="0.2">
      <c r="B3" s="2551" t="s">
        <v>1561</v>
      </c>
      <c r="C3" s="2551"/>
      <c r="D3" s="2551"/>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t="s">
        <v>2167</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Rochester CUSD 3A</v>
      </c>
      <c r="C1" s="2564"/>
      <c r="D1" s="2564"/>
      <c r="E1" s="2564"/>
      <c r="F1" s="1490"/>
      <c r="G1" s="1490"/>
      <c r="H1" s="1490"/>
      <c r="I1" s="1490"/>
      <c r="J1" s="1490"/>
      <c r="K1" s="1490"/>
      <c r="L1" s="1490"/>
    </row>
    <row r="2" spans="2:12" ht="13.5" customHeight="1" x14ac:dyDescent="0.2">
      <c r="B2" s="2566" t="str">
        <f>'Single Audit Cover'!E7</f>
        <v>51084003A26</v>
      </c>
      <c r="C2" s="2566"/>
      <c r="D2" s="2566"/>
      <c r="E2" s="2566"/>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51084003A26</v>
      </c>
    </row>
    <row r="3" spans="1:2" x14ac:dyDescent="0.2">
      <c r="A3" t="s">
        <v>1110</v>
      </c>
      <c r="B3" s="1221" t="str">
        <f>COVER!A15</f>
        <v>Sangamon</v>
      </c>
    </row>
    <row r="4" spans="1:2" x14ac:dyDescent="0.2">
      <c r="A4" t="s">
        <v>1166</v>
      </c>
      <c r="B4" s="1221" t="str">
        <f>COVER!A17</f>
        <v>Rochester CUSD 3A</v>
      </c>
    </row>
    <row r="5" spans="1:2" x14ac:dyDescent="0.2">
      <c r="A5" t="s">
        <v>799</v>
      </c>
      <c r="B5" s="1221" t="str">
        <f>COVER!A38</f>
        <v>Dr. Thomas E. Bertrand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060-004845</v>
      </c>
    </row>
    <row r="16" spans="1:2" x14ac:dyDescent="0.2">
      <c r="A16" t="s">
        <v>490</v>
      </c>
      <c r="B16" s="1221" t="str">
        <f>COVER!T13</f>
        <v>Pehlman and Dold, P.C.</v>
      </c>
    </row>
    <row r="17" spans="1:2" x14ac:dyDescent="0.2">
      <c r="A17" t="s">
        <v>1030</v>
      </c>
      <c r="B17" s="1221" t="str">
        <f>COVER!T15</f>
        <v>Jamie Nichols</v>
      </c>
    </row>
    <row r="18" spans="1:2" x14ac:dyDescent="0.2">
      <c r="A18" t="s">
        <v>1345</v>
      </c>
      <c r="B18" s="1221" t="str">
        <f>COVER!T17</f>
        <v>100 North Amos Avenue</v>
      </c>
    </row>
    <row r="19" spans="1:2" x14ac:dyDescent="0.2">
      <c r="A19" t="s">
        <v>1032</v>
      </c>
      <c r="B19" s="1221" t="str">
        <f>COVER!T25</f>
        <v>jnichols@p-dcpas.com</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62702</v>
      </c>
    </row>
    <row r="23" spans="1:2" x14ac:dyDescent="0.2">
      <c r="A23" t="s">
        <v>1347</v>
      </c>
      <c r="B23" s="1221" t="str">
        <f>COVER!T21</f>
        <v>(217) 787-0563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35374</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5606623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6945813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3526568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3526568</v>
      </c>
      <c r="C91" s="13" t="s">
        <v>653</v>
      </c>
      <c r="D91" s="13" t="str">
        <f t="shared" si="0"/>
        <v>Error?</v>
      </c>
    </row>
    <row r="92" spans="1:4" x14ac:dyDescent="0.2">
      <c r="A92" s="54">
        <v>31</v>
      </c>
      <c r="B92" s="1221">
        <f>'Assets-Liab 5-6'!C39</f>
        <v>3419245</v>
      </c>
      <c r="D92" s="13" t="str">
        <f t="shared" si="0"/>
        <v>Error?</v>
      </c>
    </row>
    <row r="93" spans="1:4" x14ac:dyDescent="0.2">
      <c r="A93" s="54">
        <v>32</v>
      </c>
      <c r="B93" s="1221">
        <f>'Assets-Liab 5-6'!C41</f>
        <v>6945813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1245083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1608802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886018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886018</v>
      </c>
      <c r="C122" s="13" t="s">
        <v>653</v>
      </c>
      <c r="D122" s="13" t="str">
        <f t="shared" si="0"/>
        <v>Error?</v>
      </c>
    </row>
    <row r="123" spans="1:4" x14ac:dyDescent="0.2">
      <c r="A123" s="54">
        <v>62</v>
      </c>
      <c r="B123" s="1221">
        <f>'Assets-Liab 5-6'!D39</f>
        <v>722784</v>
      </c>
      <c r="D123" s="13" t="str">
        <f t="shared" si="0"/>
        <v>Error?</v>
      </c>
    </row>
    <row r="124" spans="1:4" x14ac:dyDescent="0.2">
      <c r="A124" s="54">
        <v>63</v>
      </c>
      <c r="B124" s="1221">
        <f>'Assets-Liab 5-6'!D41</f>
        <v>1608802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1377165</v>
      </c>
      <c r="D129" s="13" t="str">
        <f t="shared" si="1"/>
        <v>Error?</v>
      </c>
    </row>
    <row r="130" spans="1:4" x14ac:dyDescent="0.2">
      <c r="A130" s="54">
        <v>69</v>
      </c>
      <c r="B130" s="1221">
        <f>'Assets-Liab 5-6'!E12</f>
        <v>0</v>
      </c>
      <c r="D130" s="13" t="str">
        <f t="shared" si="1"/>
        <v>Error?</v>
      </c>
    </row>
    <row r="131" spans="1:4" x14ac:dyDescent="0.2">
      <c r="A131" s="54">
        <v>70</v>
      </c>
      <c r="B131" s="1221">
        <f>'Assets-Liab 5-6'!E13</f>
        <v>1377165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1368589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1368589</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1377165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1179146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1264890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470</v>
      </c>
      <c r="D164" s="13" t="str">
        <f t="shared" si="1"/>
        <v>Error?</v>
      </c>
    </row>
    <row r="165" spans="1:4" x14ac:dyDescent="0.2">
      <c r="A165" s="82">
        <v>104</v>
      </c>
      <c r="D165" s="13" t="str">
        <f t="shared" si="1"/>
        <v>OK</v>
      </c>
    </row>
    <row r="166" spans="1:4" x14ac:dyDescent="0.2">
      <c r="A166" s="54">
        <v>105</v>
      </c>
      <c r="B166" s="1221">
        <f>'Assets-Liab 5-6'!F32</f>
        <v>284619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285089</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1264890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549176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549176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25</v>
      </c>
      <c r="D184" s="13" t="str">
        <f t="shared" si="1"/>
        <v>Error?</v>
      </c>
    </row>
    <row r="185" spans="1:4" x14ac:dyDescent="0.2">
      <c r="A185" s="54">
        <v>124</v>
      </c>
      <c r="B185" s="1221">
        <f>'Assets-Liab 5-6'!G32</f>
        <v>264411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264436</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549176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1260494</v>
      </c>
      <c r="D273" s="13" t="str">
        <f t="shared" si="3"/>
        <v>Error?</v>
      </c>
    </row>
    <row r="274" spans="1:4" x14ac:dyDescent="0.2">
      <c r="A274" s="54">
        <v>213</v>
      </c>
      <c r="B274" s="1221">
        <f>'Assets-Liab 5-6'!M17</f>
        <v>68621436</v>
      </c>
      <c r="D274" s="13" t="str">
        <f t="shared" si="3"/>
        <v>Error?</v>
      </c>
    </row>
    <row r="275" spans="1:4" x14ac:dyDescent="0.2">
      <c r="A275" s="54">
        <v>214</v>
      </c>
      <c r="B275" s="1221">
        <f>'Assets-Liab 5-6'!M18</f>
        <v>4764195</v>
      </c>
      <c r="D275" s="13" t="str">
        <f t="shared" si="3"/>
        <v>Error?</v>
      </c>
    </row>
    <row r="276" spans="1:4" x14ac:dyDescent="0.2">
      <c r="A276" s="54">
        <v>215</v>
      </c>
      <c r="B276" s="1221">
        <f>'Assets-Liab 5-6'!M19</f>
        <v>9496259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84142384</v>
      </c>
      <c r="C279" s="13" t="s">
        <v>653</v>
      </c>
      <c r="D279" s="13" t="str">
        <f t="shared" si="3"/>
        <v>Error?</v>
      </c>
    </row>
    <row r="280" spans="1:4" x14ac:dyDescent="0.2">
      <c r="A280" s="54">
        <v>219</v>
      </c>
      <c r="B280" s="1221">
        <f>'Assets-Liab 5-6'!M40</f>
        <v>84142384</v>
      </c>
      <c r="D280" s="13" t="str">
        <f t="shared" si="3"/>
        <v>Error?</v>
      </c>
    </row>
    <row r="281" spans="1:4" x14ac:dyDescent="0.2">
      <c r="A281" s="54">
        <v>220</v>
      </c>
      <c r="B281" s="1221">
        <f>'Assets-Liab 5-6'!M41</f>
        <v>84142384</v>
      </c>
      <c r="C281" s="13" t="s">
        <v>653</v>
      </c>
      <c r="D281" s="13" t="str">
        <f t="shared" si="3"/>
        <v>Error?</v>
      </c>
    </row>
    <row r="282" spans="1:4" x14ac:dyDescent="0.2">
      <c r="A282" s="54">
        <v>221</v>
      </c>
      <c r="B282" s="1221">
        <f>'Assets-Liab 5-6'!N21</f>
        <v>1377165</v>
      </c>
      <c r="D282" s="13" t="str">
        <f t="shared" si="3"/>
        <v>Error?</v>
      </c>
    </row>
    <row r="283" spans="1:4" x14ac:dyDescent="0.2">
      <c r="A283" s="54">
        <v>222</v>
      </c>
      <c r="B283" s="1221">
        <f>'Assets-Liab 5-6'!N22</f>
        <v>37352835</v>
      </c>
      <c r="D283" s="13" t="str">
        <f t="shared" si="3"/>
        <v>Error?</v>
      </c>
    </row>
    <row r="284" spans="1:4" x14ac:dyDescent="0.2">
      <c r="A284" s="54">
        <v>223</v>
      </c>
      <c r="B284" s="1221">
        <f>'Assets-Liab 5-6'!N23</f>
        <v>38730000</v>
      </c>
      <c r="C284" s="13" t="s">
        <v>653</v>
      </c>
      <c r="D284" s="13" t="str">
        <f t="shared" si="3"/>
        <v>Error?</v>
      </c>
    </row>
    <row r="285" spans="1:4" x14ac:dyDescent="0.2">
      <c r="A285" s="54">
        <v>224</v>
      </c>
      <c r="B285" s="1221">
        <f>'Assets-Liab 5-6'!N36</f>
        <v>38730000</v>
      </c>
      <c r="D285" s="13" t="str">
        <f t="shared" si="3"/>
        <v>Error?</v>
      </c>
    </row>
    <row r="286" spans="1:4" x14ac:dyDescent="0.2">
      <c r="A286" s="82">
        <v>225</v>
      </c>
      <c r="D286" s="13" t="str">
        <f t="shared" si="3"/>
        <v>OK</v>
      </c>
    </row>
    <row r="287" spans="1:4" x14ac:dyDescent="0.2">
      <c r="A287" s="54">
        <v>226</v>
      </c>
      <c r="B287" s="1221">
        <f>'Assets-Liab 5-6'!N37</f>
        <v>38730000</v>
      </c>
      <c r="C287" s="13" t="s">
        <v>653</v>
      </c>
      <c r="D287" s="13" t="str">
        <f t="shared" si="3"/>
        <v>Error?</v>
      </c>
    </row>
    <row r="288" spans="1:4" x14ac:dyDescent="0.2">
      <c r="A288" s="54">
        <v>227</v>
      </c>
      <c r="B288" s="1221">
        <f>'Assets-Liab 5-6'!N41</f>
        <v>38730000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6096257</v>
      </c>
      <c r="D705" s="13" t="str">
        <f t="shared" si="10"/>
        <v>Error?</v>
      </c>
    </row>
    <row r="706" spans="1:4" x14ac:dyDescent="0.2">
      <c r="A706" s="54">
        <v>645</v>
      </c>
      <c r="B706" s="1221">
        <f>'Expenditures 15-22'!C16</f>
        <v>67685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166428</v>
      </c>
      <c r="D717" s="13" t="str">
        <f t="shared" si="10"/>
        <v>Error?</v>
      </c>
    </row>
    <row r="718" spans="1:4" x14ac:dyDescent="0.2">
      <c r="A718" s="54">
        <v>657</v>
      </c>
      <c r="B718" s="1221">
        <f>'Expenditures 15-22'!C14</f>
        <v>392634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7952568</v>
      </c>
      <c r="C720" s="13" t="s">
        <v>653</v>
      </c>
      <c r="D720" s="13" t="str">
        <f t="shared" si="10"/>
        <v>Error?</v>
      </c>
    </row>
    <row r="721" spans="1:4" x14ac:dyDescent="0.2">
      <c r="A721" s="54">
        <v>660</v>
      </c>
      <c r="B721" s="1221">
        <f>'Expenditures 15-22'!C36</f>
        <v>117595</v>
      </c>
      <c r="D721" s="13" t="str">
        <f t="shared" si="10"/>
        <v>Error?</v>
      </c>
    </row>
    <row r="722" spans="1:4" x14ac:dyDescent="0.2">
      <c r="A722" s="54">
        <v>661</v>
      </c>
      <c r="B722" s="1221">
        <f>'Expenditures 15-22'!C37</f>
        <v>181337</v>
      </c>
      <c r="D722" s="13" t="str">
        <f t="shared" si="10"/>
        <v>Error?</v>
      </c>
    </row>
    <row r="723" spans="1:4" x14ac:dyDescent="0.2">
      <c r="A723" s="54">
        <v>662</v>
      </c>
      <c r="B723" s="1221">
        <f>'Expenditures 15-22'!C38</f>
        <v>174433</v>
      </c>
      <c r="D723" s="13" t="str">
        <f t="shared" si="10"/>
        <v>Error?</v>
      </c>
    </row>
    <row r="724" spans="1:4" x14ac:dyDescent="0.2">
      <c r="A724" s="54">
        <v>663</v>
      </c>
      <c r="B724" s="1221">
        <f>'Expenditures 15-22'!C39</f>
        <v>170187</v>
      </c>
      <c r="D724" s="13" t="str">
        <f t="shared" si="10"/>
        <v>Error?</v>
      </c>
    </row>
    <row r="725" spans="1:4" x14ac:dyDescent="0.2">
      <c r="A725" s="54">
        <v>664</v>
      </c>
      <c r="B725" s="1221">
        <f>'Expenditures 15-22'!C40</f>
        <v>146356</v>
      </c>
      <c r="D725" s="13" t="str">
        <f t="shared" si="10"/>
        <v>Error?</v>
      </c>
    </row>
    <row r="726" spans="1:4" x14ac:dyDescent="0.2">
      <c r="A726" s="54">
        <v>665</v>
      </c>
      <c r="B726" s="1221">
        <f>'Expenditures 15-22'!C41</f>
        <v>55215</v>
      </c>
      <c r="D726" s="13" t="str">
        <f t="shared" si="10"/>
        <v>Error?</v>
      </c>
    </row>
    <row r="727" spans="1:4" x14ac:dyDescent="0.2">
      <c r="A727" s="54">
        <v>666</v>
      </c>
      <c r="B727" s="1221">
        <f>'Expenditures 15-22'!C42</f>
        <v>845123</v>
      </c>
      <c r="C727" s="13" t="s">
        <v>653</v>
      </c>
      <c r="D727" s="13" t="str">
        <f t="shared" si="10"/>
        <v>Error?</v>
      </c>
    </row>
    <row r="728" spans="1:4" x14ac:dyDescent="0.2">
      <c r="A728" s="54">
        <v>667</v>
      </c>
      <c r="B728" s="1221">
        <f>'Expenditures 15-22'!C44</f>
        <v>65274</v>
      </c>
      <c r="D728" s="13" t="str">
        <f t="shared" si="10"/>
        <v>Error?</v>
      </c>
    </row>
    <row r="729" spans="1:4" x14ac:dyDescent="0.2">
      <c r="A729" s="54">
        <v>668</v>
      </c>
      <c r="B729" s="1221">
        <f>'Expenditures 15-22'!C45</f>
        <v>114847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180121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219411</v>
      </c>
      <c r="D733" s="13" t="str">
        <f t="shared" si="10"/>
        <v>Error?</v>
      </c>
    </row>
    <row r="734" spans="1:4" x14ac:dyDescent="0.2">
      <c r="A734" s="54">
        <v>673</v>
      </c>
      <c r="B734" s="1221">
        <f>'Expenditures 15-22'!C53</f>
        <v>411127</v>
      </c>
      <c r="C734" s="13" t="s">
        <v>653</v>
      </c>
      <c r="D734" s="13" t="str">
        <f t="shared" si="10"/>
        <v>Error?</v>
      </c>
    </row>
    <row r="735" spans="1:4" x14ac:dyDescent="0.2">
      <c r="A735" s="54">
        <v>674</v>
      </c>
      <c r="B735" s="1221">
        <f>'Expenditures 15-22'!C55</f>
        <v>922340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922340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221627</v>
      </c>
      <c r="D739" s="13" t="str">
        <f t="shared" si="10"/>
        <v>Error?</v>
      </c>
    </row>
    <row r="740" spans="1:4" x14ac:dyDescent="0.2">
      <c r="A740" s="54">
        <v>679</v>
      </c>
      <c r="B740" s="1221">
        <f>'Expenditures 15-22'!C61</f>
        <v>199031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420658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2779369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10731937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721354</v>
      </c>
      <c r="D763" s="13" t="str">
        <f t="shared" si="10"/>
        <v>Error?</v>
      </c>
    </row>
    <row r="764" spans="1:4" x14ac:dyDescent="0.2">
      <c r="A764" s="54">
        <v>703</v>
      </c>
      <c r="B764" s="1221">
        <f>'Expenditures 15-22'!D16</f>
        <v>7436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24013</v>
      </c>
      <c r="D775" s="13" t="str">
        <f t="shared" si="11"/>
        <v>Error?</v>
      </c>
    </row>
    <row r="776" spans="1:4" x14ac:dyDescent="0.2">
      <c r="A776" s="54">
        <v>715</v>
      </c>
      <c r="B776" s="1221">
        <f>'Expenditures 15-22'!D14</f>
        <v>4831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898268</v>
      </c>
      <c r="C778" s="13" t="s">
        <v>653</v>
      </c>
      <c r="D778" s="13" t="str">
        <f t="shared" si="11"/>
        <v>Error?</v>
      </c>
    </row>
    <row r="779" spans="1:4" x14ac:dyDescent="0.2">
      <c r="A779" s="54">
        <v>718</v>
      </c>
      <c r="B779" s="1221">
        <f>'Expenditures 15-22'!D36</f>
        <v>14410</v>
      </c>
      <c r="D779" s="13" t="str">
        <f t="shared" si="11"/>
        <v>Error?</v>
      </c>
    </row>
    <row r="780" spans="1:4" x14ac:dyDescent="0.2">
      <c r="A780" s="54">
        <v>719</v>
      </c>
      <c r="B780" s="1221">
        <f>'Expenditures 15-22'!D37</f>
        <v>20059</v>
      </c>
      <c r="D780" s="13" t="str">
        <f t="shared" si="11"/>
        <v>Error?</v>
      </c>
    </row>
    <row r="781" spans="1:4" x14ac:dyDescent="0.2">
      <c r="A781" s="54">
        <v>720</v>
      </c>
      <c r="B781" s="1221">
        <f>'Expenditures 15-22'!D38</f>
        <v>6571</v>
      </c>
      <c r="D781" s="13" t="str">
        <f t="shared" si="11"/>
        <v>Error?</v>
      </c>
    </row>
    <row r="782" spans="1:4" x14ac:dyDescent="0.2">
      <c r="A782" s="54">
        <v>721</v>
      </c>
      <c r="B782" s="1221">
        <f>'Expenditures 15-22'!D39</f>
        <v>21843</v>
      </c>
      <c r="D782" s="13" t="str">
        <f t="shared" si="11"/>
        <v>Error?</v>
      </c>
    </row>
    <row r="783" spans="1:4" x14ac:dyDescent="0.2">
      <c r="A783" s="54">
        <v>722</v>
      </c>
      <c r="B783" s="1221">
        <f>'Expenditures 15-22'!D40</f>
        <v>14469</v>
      </c>
      <c r="D783" s="13" t="str">
        <f t="shared" si="11"/>
        <v>Error?</v>
      </c>
    </row>
    <row r="784" spans="1:4" x14ac:dyDescent="0.2">
      <c r="A784" s="54">
        <v>723</v>
      </c>
      <c r="B784" s="1221">
        <f>'Expenditures 15-22'!D41</f>
        <v>1</v>
      </c>
      <c r="D784" s="13" t="str">
        <f t="shared" si="11"/>
        <v>Error?</v>
      </c>
    </row>
    <row r="785" spans="1:4" x14ac:dyDescent="0.2">
      <c r="A785" s="54">
        <v>724</v>
      </c>
      <c r="B785" s="1221">
        <f>'Expenditures 15-22'!D42</f>
        <v>77353</v>
      </c>
      <c r="C785" s="13" t="s">
        <v>653</v>
      </c>
      <c r="D785" s="13" t="str">
        <f t="shared" si="11"/>
        <v>Error?</v>
      </c>
    </row>
    <row r="786" spans="1:4" x14ac:dyDescent="0.2">
      <c r="A786" s="54">
        <v>725</v>
      </c>
      <c r="B786" s="1221">
        <f>'Expenditures 15-22'!D44</f>
        <v>9796</v>
      </c>
      <c r="D786" s="13" t="str">
        <f t="shared" si="11"/>
        <v>Error?</v>
      </c>
    </row>
    <row r="787" spans="1:4" x14ac:dyDescent="0.2">
      <c r="A787" s="54">
        <v>726</v>
      </c>
      <c r="B787" s="1221">
        <f>'Expenditures 15-22'!D45</f>
        <v>24339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34135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30497</v>
      </c>
      <c r="D791" s="13" t="str">
        <f t="shared" si="11"/>
        <v>Error?</v>
      </c>
    </row>
    <row r="792" spans="1:4" x14ac:dyDescent="0.2">
      <c r="A792" s="54">
        <v>731</v>
      </c>
      <c r="B792" s="1221">
        <f>'Expenditures 15-22'!D53</f>
        <v>46002</v>
      </c>
      <c r="C792" s="13" t="s">
        <v>653</v>
      </c>
      <c r="D792" s="13" t="str">
        <f t="shared" si="11"/>
        <v>Error?</v>
      </c>
    </row>
    <row r="793" spans="1:4" x14ac:dyDescent="0.2">
      <c r="A793" s="54">
        <v>732</v>
      </c>
      <c r="B793" s="1221">
        <f>'Expenditures 15-22'!D55</f>
        <v>147996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147996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31113</v>
      </c>
      <c r="D797" s="13" t="str">
        <f t="shared" si="11"/>
        <v>Error?</v>
      </c>
    </row>
    <row r="798" spans="1:4" x14ac:dyDescent="0.2">
      <c r="A798" s="54">
        <v>737</v>
      </c>
      <c r="B798" s="1221">
        <f>'Expenditures 15-22'!D61</f>
        <v>14456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45569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351055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1249323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33505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54460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180011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23231</v>
      </c>
      <c r="D839" s="13" t="str">
        <f t="shared" si="12"/>
        <v>Error?</v>
      </c>
    </row>
    <row r="840" spans="1:4" x14ac:dyDescent="0.2">
      <c r="A840" s="54">
        <v>779</v>
      </c>
      <c r="B840" s="1221">
        <f>'Expenditures 15-22'!E39</f>
        <v>21994</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45225</v>
      </c>
      <c r="C843" s="13" t="s">
        <v>653</v>
      </c>
      <c r="D843" s="13" t="str">
        <f t="shared" si="12"/>
        <v>Error?</v>
      </c>
    </row>
    <row r="844" spans="1:4" x14ac:dyDescent="0.2">
      <c r="A844" s="54">
        <v>783</v>
      </c>
      <c r="B844" s="1221">
        <f>'Expenditures 15-22'!E44</f>
        <v>121520</v>
      </c>
      <c r="D844" s="13" t="str">
        <f t="shared" si="12"/>
        <v>Error?</v>
      </c>
    </row>
    <row r="845" spans="1:4" x14ac:dyDescent="0.2">
      <c r="A845" s="54">
        <v>784</v>
      </c>
      <c r="B845" s="1221">
        <f>'Expenditures 15-22'!E45</f>
        <v>1133</v>
      </c>
      <c r="D845" s="13" t="str">
        <f t="shared" si="12"/>
        <v>Error?</v>
      </c>
    </row>
    <row r="846" spans="1:4" x14ac:dyDescent="0.2">
      <c r="A846" s="54">
        <v>785</v>
      </c>
      <c r="B846" s="1221">
        <f>'Expenditures 15-22'!E46</f>
        <v>183</v>
      </c>
      <c r="D846" s="13" t="str">
        <f t="shared" si="12"/>
        <v>Error?</v>
      </c>
    </row>
    <row r="847" spans="1:4" x14ac:dyDescent="0.2">
      <c r="A847" s="54">
        <v>786</v>
      </c>
      <c r="B847" s="1221">
        <f>'Expenditures 15-22'!E47</f>
        <v>122836</v>
      </c>
      <c r="C847" s="13" t="s">
        <v>653</v>
      </c>
      <c r="D847" s="13" t="str">
        <f t="shared" si="12"/>
        <v>Error?</v>
      </c>
    </row>
    <row r="848" spans="1:4" x14ac:dyDescent="0.2">
      <c r="A848" s="54">
        <v>787</v>
      </c>
      <c r="B848" s="1221">
        <f>'Expenditures 15-22'!E49</f>
        <v>331260</v>
      </c>
      <c r="D848" s="13" t="str">
        <f t="shared" si="12"/>
        <v>Error?</v>
      </c>
    </row>
    <row r="849" spans="1:4" x14ac:dyDescent="0.2">
      <c r="A849" s="54">
        <v>788</v>
      </c>
      <c r="B849" s="1221">
        <f>'Expenditures 15-22'!E50</f>
        <v>42866</v>
      </c>
      <c r="D849" s="13" t="str">
        <f t="shared" si="12"/>
        <v>Error?</v>
      </c>
    </row>
    <row r="850" spans="1:4" x14ac:dyDescent="0.2">
      <c r="A850" s="54">
        <v>789</v>
      </c>
      <c r="B850" s="1221">
        <f>'Expenditures 15-22'!E53</f>
        <v>374126</v>
      </c>
      <c r="C850" s="13" t="s">
        <v>653</v>
      </c>
      <c r="D850" s="13" t="str">
        <f t="shared" si="12"/>
        <v>Error?</v>
      </c>
    </row>
    <row r="851" spans="1:4" x14ac:dyDescent="0.2">
      <c r="A851" s="54">
        <v>790</v>
      </c>
      <c r="B851" s="1221">
        <f>'Expenditures 15-22'!E55</f>
        <v>3580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3580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36257</v>
      </c>
      <c r="D855" s="13" t="str">
        <f t="shared" si="12"/>
        <v>Error?</v>
      </c>
    </row>
    <row r="856" spans="1:4" x14ac:dyDescent="0.2">
      <c r="A856" s="54">
        <v>795</v>
      </c>
      <c r="B856" s="1221">
        <f>'Expenditures 15-22'!E61</f>
        <v>118323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7736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162316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1549</v>
      </c>
      <c r="D867" s="13" t="str">
        <f t="shared" si="12"/>
        <v>Error?</v>
      </c>
    </row>
    <row r="868" spans="1:4" x14ac:dyDescent="0.2">
      <c r="A868" s="82">
        <v>807</v>
      </c>
      <c r="D868" s="13" t="str">
        <f t="shared" si="12"/>
        <v>OK</v>
      </c>
    </row>
    <row r="869" spans="1:4" x14ac:dyDescent="0.2">
      <c r="A869" s="54">
        <v>808</v>
      </c>
      <c r="B869" s="1221">
        <f>'Expenditures 15-22'!E72</f>
        <v>1549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709632</v>
      </c>
      <c r="C871" s="13" t="s">
        <v>653</v>
      </c>
      <c r="D871" s="13" t="str">
        <f t="shared" si="12"/>
        <v>Error?</v>
      </c>
    </row>
    <row r="872" spans="1:4" x14ac:dyDescent="0.2">
      <c r="A872" s="54">
        <v>811</v>
      </c>
      <c r="B872" s="1221">
        <f>'Expenditures 15-22'!E75</f>
        <v>3508</v>
      </c>
      <c r="D872" s="13" t="str">
        <f t="shared" si="12"/>
        <v>Error?</v>
      </c>
    </row>
    <row r="873" spans="1:4" x14ac:dyDescent="0.2">
      <c r="A873" s="54">
        <v>812</v>
      </c>
      <c r="B873" s="1221">
        <f>'Expenditures 15-22'!E114</f>
        <v>1051813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249520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5948</v>
      </c>
      <c r="D891" s="13" t="str">
        <f t="shared" si="12"/>
        <v>Error?</v>
      </c>
    </row>
    <row r="892" spans="1:4" x14ac:dyDescent="0.2">
      <c r="A892" s="54">
        <v>831</v>
      </c>
      <c r="B892" s="1221">
        <f>'Expenditures 15-22'!F14</f>
        <v>43156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311177</v>
      </c>
      <c r="C894" s="13" t="s">
        <v>653</v>
      </c>
      <c r="D894" s="13" t="str">
        <f t="shared" si="12"/>
        <v>Error?</v>
      </c>
    </row>
    <row r="895" spans="1:4" x14ac:dyDescent="0.2">
      <c r="A895" s="54">
        <v>834</v>
      </c>
      <c r="B895" s="1221">
        <f>'Expenditures 15-22'!F36</f>
        <v>1688</v>
      </c>
      <c r="D895" s="13" t="str">
        <f t="shared" ref="D895:D958" si="13">IF(ISBLANK(B895),"OK",IF(A895-B895=0,"OK","Error?"))</f>
        <v>Error?</v>
      </c>
    </row>
    <row r="896" spans="1:4" x14ac:dyDescent="0.2">
      <c r="A896" s="54">
        <v>835</v>
      </c>
      <c r="B896" s="1221">
        <f>'Expenditures 15-22'!F37</f>
        <v>891</v>
      </c>
      <c r="D896" s="13" t="str">
        <f t="shared" si="13"/>
        <v>Error?</v>
      </c>
    </row>
    <row r="897" spans="1:4" x14ac:dyDescent="0.2">
      <c r="A897" s="54">
        <v>836</v>
      </c>
      <c r="B897" s="1221">
        <f>'Expenditures 15-22'!F38</f>
        <v>6335</v>
      </c>
      <c r="D897" s="13" t="str">
        <f t="shared" si="13"/>
        <v>Error?</v>
      </c>
    </row>
    <row r="898" spans="1:4" x14ac:dyDescent="0.2">
      <c r="A898" s="54">
        <v>837</v>
      </c>
      <c r="B898" s="1221">
        <f>'Expenditures 15-22'!F39</f>
        <v>1394</v>
      </c>
      <c r="D898" s="13" t="str">
        <f t="shared" si="13"/>
        <v>Error?</v>
      </c>
    </row>
    <row r="899" spans="1:4" x14ac:dyDescent="0.2">
      <c r="A899" s="54">
        <v>838</v>
      </c>
      <c r="B899" s="1221">
        <f>'Expenditures 15-22'!F40</f>
        <v>540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10848</v>
      </c>
      <c r="C901" s="13" t="s">
        <v>653</v>
      </c>
      <c r="D901" s="13" t="str">
        <f t="shared" si="13"/>
        <v>Error?</v>
      </c>
    </row>
    <row r="902" spans="1:4" x14ac:dyDescent="0.2">
      <c r="A902" s="54">
        <v>841</v>
      </c>
      <c r="B902" s="1221">
        <f>'Expenditures 15-22'!F44</f>
        <v>6855</v>
      </c>
      <c r="D902" s="13" t="str">
        <f t="shared" si="13"/>
        <v>Error?</v>
      </c>
    </row>
    <row r="903" spans="1:4" x14ac:dyDescent="0.2">
      <c r="A903" s="54">
        <v>842</v>
      </c>
      <c r="B903" s="1221">
        <f>'Expenditures 15-22'!F45</f>
        <v>24656</v>
      </c>
      <c r="D903" s="13" t="str">
        <f t="shared" si="13"/>
        <v>Error?</v>
      </c>
    </row>
    <row r="904" spans="1:4" x14ac:dyDescent="0.2">
      <c r="A904" s="54">
        <v>843</v>
      </c>
      <c r="B904" s="1221">
        <f>'Expenditures 15-22'!F46</f>
        <v>1164</v>
      </c>
      <c r="D904" s="13" t="str">
        <f t="shared" si="13"/>
        <v>Error?</v>
      </c>
    </row>
    <row r="905" spans="1:4" x14ac:dyDescent="0.2">
      <c r="A905" s="54">
        <v>844</v>
      </c>
      <c r="B905" s="1221">
        <f>'Expenditures 15-22'!F47</f>
        <v>32675</v>
      </c>
      <c r="C905" s="13" t="s">
        <v>653</v>
      </c>
      <c r="D905" s="13" t="str">
        <f t="shared" si="13"/>
        <v>Error?</v>
      </c>
    </row>
    <row r="906" spans="1:4" x14ac:dyDescent="0.2">
      <c r="A906" s="54">
        <v>845</v>
      </c>
      <c r="B906" s="1221">
        <f>'Expenditures 15-22'!F49</f>
        <v>5089</v>
      </c>
      <c r="D906" s="13" t="str">
        <f t="shared" si="13"/>
        <v>Error?</v>
      </c>
    </row>
    <row r="907" spans="1:4" x14ac:dyDescent="0.2">
      <c r="A907" s="54">
        <v>846</v>
      </c>
      <c r="B907" s="1221">
        <f>'Expenditures 15-22'!F50</f>
        <v>52477</v>
      </c>
      <c r="D907" s="13" t="str">
        <f t="shared" si="13"/>
        <v>Error?</v>
      </c>
    </row>
    <row r="908" spans="1:4" x14ac:dyDescent="0.2">
      <c r="A908" s="54">
        <v>847</v>
      </c>
      <c r="B908" s="1221">
        <f>'Expenditures 15-22'!F53</f>
        <v>60084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2087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692948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695035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798642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1109819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8639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31844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17220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17220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13422</v>
      </c>
      <c r="D965" s="13" t="str">
        <f t="shared" si="14"/>
        <v>Error?</v>
      </c>
    </row>
    <row r="966" spans="1:4" x14ac:dyDescent="0.2">
      <c r="A966" s="54">
        <v>905</v>
      </c>
      <c r="B966" s="1221">
        <f>'Expenditures 15-22'!G53</f>
        <v>14747</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19561</v>
      </c>
      <c r="D972" s="13" t="str">
        <f t="shared" si="14"/>
        <v>Error?</v>
      </c>
    </row>
    <row r="973" spans="1:4" x14ac:dyDescent="0.2">
      <c r="A973" s="54">
        <v>912</v>
      </c>
      <c r="B973" s="1221">
        <f>'Expenditures 15-22'!G62</f>
        <v>20369</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39930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71897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103741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9852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1993</v>
      </c>
      <c r="D1007" s="13" t="str">
        <f t="shared" si="14"/>
        <v>Error?</v>
      </c>
    </row>
    <row r="1008" spans="1:4" x14ac:dyDescent="0.2">
      <c r="A1008" s="54">
        <v>947</v>
      </c>
      <c r="B1008" s="1221">
        <f>'Expenditures 15-22'!H14</f>
        <v>20770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32615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2757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2757</v>
      </c>
      <c r="C1021" s="13" t="s">
        <v>653</v>
      </c>
      <c r="D1021" s="13" t="str">
        <f t="shared" si="14"/>
        <v>Error?</v>
      </c>
    </row>
    <row r="1022" spans="1:4" x14ac:dyDescent="0.2">
      <c r="A1022" s="54">
        <v>961</v>
      </c>
      <c r="B1022" s="1221">
        <f>'Expenditures 15-22'!H49</f>
        <v>7282</v>
      </c>
      <c r="D1022" s="13" t="str">
        <f t="shared" si="14"/>
        <v>Error?</v>
      </c>
    </row>
    <row r="1023" spans="1:4" x14ac:dyDescent="0.2">
      <c r="A1023" s="54">
        <v>962</v>
      </c>
      <c r="B1023" s="1221">
        <f>'Expenditures 15-22'!H50</f>
        <v>8114</v>
      </c>
      <c r="D1023" s="13" t="str">
        <f t="shared" ref="D1023:D1086" si="15">IF(ISBLANK(B1023),"OK",IF(A1023-B1023=0,"OK","Error?"))</f>
        <v>Error?</v>
      </c>
    </row>
    <row r="1024" spans="1:4" x14ac:dyDescent="0.2">
      <c r="A1024" s="54">
        <v>963</v>
      </c>
      <c r="B1024" s="1221">
        <f>'Expenditures 15-22'!H53</f>
        <v>15396</v>
      </c>
      <c r="C1024" s="13" t="s">
        <v>653</v>
      </c>
      <c r="D1024" s="13" t="str">
        <f t="shared" si="15"/>
        <v>Error?</v>
      </c>
    </row>
    <row r="1025" spans="1:4" x14ac:dyDescent="0.2">
      <c r="A1025" s="54">
        <v>964</v>
      </c>
      <c r="B1025" s="1221">
        <f>'Expenditures 15-22'!H55</f>
        <v>2985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2985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2258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2258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23396</v>
      </c>
      <c r="C1045" s="13" t="s">
        <v>653</v>
      </c>
      <c r="D1045" s="13" t="str">
        <f t="shared" si="15"/>
        <v>Error?</v>
      </c>
    </row>
    <row r="1046" spans="1:4" x14ac:dyDescent="0.2">
      <c r="A1046" s="54">
        <v>985</v>
      </c>
      <c r="B1046" s="1221">
        <f>'Expenditures 15-22'!H75</f>
        <v>231079</v>
      </c>
      <c r="D1046" s="13" t="str">
        <f t="shared" si="15"/>
        <v>Error?</v>
      </c>
    </row>
    <row r="1047" spans="1:4" x14ac:dyDescent="0.2">
      <c r="A1047" s="54">
        <v>986</v>
      </c>
      <c r="B1047" s="1221">
        <f>'Expenditures 15-22'!H102</f>
        <v>201364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488454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7175814</v>
      </c>
      <c r="C1093" s="13" t="s">
        <v>653</v>
      </c>
      <c r="D1093" s="13" t="str">
        <f t="shared" si="16"/>
        <v>Error?</v>
      </c>
    </row>
    <row r="1094" spans="1:4" x14ac:dyDescent="0.2">
      <c r="A1094" s="54">
        <v>1033</v>
      </c>
      <c r="B1094" s="1221">
        <f>'Expenditures 15-22'!K16</f>
        <v>75121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198382</v>
      </c>
      <c r="C1105" s="13" t="s">
        <v>653</v>
      </c>
      <c r="D1105" s="13" t="str">
        <f t="shared" si="16"/>
        <v>Error?</v>
      </c>
    </row>
    <row r="1106" spans="1:4" x14ac:dyDescent="0.2">
      <c r="A1106" s="54">
        <v>1045</v>
      </c>
      <c r="B1106" s="1221">
        <f>'Expenditures 15-22'!K14</f>
        <v>515851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9463170</v>
      </c>
      <c r="C1108" s="13" t="s">
        <v>653</v>
      </c>
      <c r="D1108" s="13" t="str">
        <f t="shared" si="16"/>
        <v>Error?</v>
      </c>
    </row>
    <row r="1109" spans="1:4" x14ac:dyDescent="0.2">
      <c r="A1109" s="54">
        <v>1048</v>
      </c>
      <c r="B1109" s="1221">
        <f>'Expenditures 15-22'!K36</f>
        <v>133693</v>
      </c>
      <c r="C1109" s="13" t="s">
        <v>653</v>
      </c>
      <c r="D1109" s="13" t="str">
        <f t="shared" si="16"/>
        <v>Error?</v>
      </c>
    </row>
    <row r="1110" spans="1:4" x14ac:dyDescent="0.2">
      <c r="A1110" s="54">
        <v>1049</v>
      </c>
      <c r="B1110" s="1221">
        <f>'Expenditures 15-22'!K37</f>
        <v>202287</v>
      </c>
      <c r="C1110" s="13" t="s">
        <v>653</v>
      </c>
      <c r="D1110" s="13" t="str">
        <f t="shared" si="16"/>
        <v>Error?</v>
      </c>
    </row>
    <row r="1111" spans="1:4" x14ac:dyDescent="0.2">
      <c r="A1111" s="54">
        <v>1050</v>
      </c>
      <c r="B1111" s="1221">
        <f>'Expenditures 15-22'!K38</f>
        <v>210570</v>
      </c>
      <c r="C1111" s="13" t="s">
        <v>653</v>
      </c>
      <c r="D1111" s="13" t="str">
        <f t="shared" si="16"/>
        <v>Error?</v>
      </c>
    </row>
    <row r="1112" spans="1:4" x14ac:dyDescent="0.2">
      <c r="A1112" s="54">
        <v>1051</v>
      </c>
      <c r="B1112" s="1221">
        <f>'Expenditures 15-22'!K39</f>
        <v>215418</v>
      </c>
      <c r="C1112" s="13" t="s">
        <v>653</v>
      </c>
      <c r="D1112" s="13" t="str">
        <f t="shared" si="16"/>
        <v>Error?</v>
      </c>
    </row>
    <row r="1113" spans="1:4" x14ac:dyDescent="0.2">
      <c r="A1113" s="54">
        <v>1052</v>
      </c>
      <c r="B1113" s="1221">
        <f>'Expenditures 15-22'!K40</f>
        <v>161365</v>
      </c>
      <c r="C1113" s="13" t="s">
        <v>653</v>
      </c>
      <c r="D1113" s="13" t="str">
        <f t="shared" si="16"/>
        <v>Error?</v>
      </c>
    </row>
    <row r="1114" spans="1:4" x14ac:dyDescent="0.2">
      <c r="A1114" s="54">
        <v>1053</v>
      </c>
      <c r="B1114" s="1221">
        <f>'Expenditures 15-22'!K41</f>
        <v>55216</v>
      </c>
      <c r="C1114" s="13" t="s">
        <v>653</v>
      </c>
      <c r="D1114" s="13" t="str">
        <f t="shared" si="16"/>
        <v>Error?</v>
      </c>
    </row>
    <row r="1115" spans="1:4" x14ac:dyDescent="0.2">
      <c r="A1115" s="54">
        <v>1054</v>
      </c>
      <c r="B1115" s="1221">
        <f>'Expenditures 15-22'!K42</f>
        <v>978549</v>
      </c>
      <c r="C1115" s="13" t="s">
        <v>653</v>
      </c>
      <c r="D1115" s="13" t="str">
        <f t="shared" si="16"/>
        <v>Error?</v>
      </c>
    </row>
    <row r="1116" spans="1:4" x14ac:dyDescent="0.2">
      <c r="A1116" s="54">
        <v>1055</v>
      </c>
      <c r="B1116" s="1221">
        <f>'Expenditures 15-22'!K44</f>
        <v>206202</v>
      </c>
      <c r="C1116" s="13" t="s">
        <v>653</v>
      </c>
      <c r="D1116" s="13" t="str">
        <f t="shared" si="16"/>
        <v>Error?</v>
      </c>
    </row>
    <row r="1117" spans="1:4" x14ac:dyDescent="0.2">
      <c r="A1117" s="54">
        <v>1056</v>
      </c>
      <c r="B1117" s="1221">
        <f>'Expenditures 15-22'!K45</f>
        <v>182195</v>
      </c>
      <c r="C1117" s="13" t="s">
        <v>653</v>
      </c>
      <c r="D1117" s="13" t="str">
        <f t="shared" si="16"/>
        <v>Error?</v>
      </c>
    </row>
    <row r="1118" spans="1:4" x14ac:dyDescent="0.2">
      <c r="A1118" s="54">
        <v>1057</v>
      </c>
      <c r="B1118" s="1221">
        <f>'Expenditures 15-22'!K46</f>
        <v>1347</v>
      </c>
      <c r="C1118" s="13" t="s">
        <v>653</v>
      </c>
      <c r="D1118" s="13" t="str">
        <f t="shared" si="16"/>
        <v>Error?</v>
      </c>
    </row>
    <row r="1119" spans="1:4" x14ac:dyDescent="0.2">
      <c r="A1119" s="54">
        <v>1058</v>
      </c>
      <c r="B1119" s="1221">
        <f>'Expenditures 15-22'!K47</f>
        <v>389744</v>
      </c>
      <c r="C1119" s="13" t="s">
        <v>653</v>
      </c>
      <c r="D1119" s="13" t="str">
        <f t="shared" si="16"/>
        <v>Error?</v>
      </c>
    </row>
    <row r="1120" spans="1:4" x14ac:dyDescent="0.2">
      <c r="A1120" s="54">
        <v>1059</v>
      </c>
      <c r="B1120" s="1221">
        <f>'Expenditures 15-22'!K49</f>
        <v>343631</v>
      </c>
      <c r="C1120" s="13" t="s">
        <v>653</v>
      </c>
      <c r="D1120" s="13" t="str">
        <f t="shared" si="16"/>
        <v>Error?</v>
      </c>
    </row>
    <row r="1121" spans="1:4" x14ac:dyDescent="0.2">
      <c r="A1121" s="54">
        <v>1060</v>
      </c>
      <c r="B1121" s="1221">
        <f>'Expenditures 15-22'!K50</f>
        <v>366787</v>
      </c>
      <c r="C1121" s="13" t="s">
        <v>653</v>
      </c>
      <c r="D1121" s="13" t="str">
        <f t="shared" si="16"/>
        <v>Error?</v>
      </c>
    </row>
    <row r="1122" spans="1:4" x14ac:dyDescent="0.2">
      <c r="A1122" s="54">
        <v>1061</v>
      </c>
      <c r="B1122" s="1221">
        <f>'Expenditures 15-22'!K53</f>
        <v>921482</v>
      </c>
      <c r="C1122" s="13" t="s">
        <v>653</v>
      </c>
      <c r="D1122" s="13" t="str">
        <f t="shared" si="16"/>
        <v>Error?</v>
      </c>
    </row>
    <row r="1123" spans="1:4" x14ac:dyDescent="0.2">
      <c r="A1123" s="54">
        <v>1062</v>
      </c>
      <c r="B1123" s="1221">
        <f>'Expenditures 15-22'!K55</f>
        <v>1076901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1076901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294404</v>
      </c>
      <c r="C1127" s="13" t="s">
        <v>653</v>
      </c>
      <c r="D1127" s="13" t="str">
        <f t="shared" si="16"/>
        <v>Error?</v>
      </c>
    </row>
    <row r="1128" spans="1:4" x14ac:dyDescent="0.2">
      <c r="A1128" s="54">
        <v>1067</v>
      </c>
      <c r="B1128" s="1221">
        <f>'Expenditures 15-22'!K61</f>
        <v>577267</v>
      </c>
      <c r="C1128" s="13" t="s">
        <v>653</v>
      </c>
      <c r="D1128" s="13" t="str">
        <f t="shared" si="16"/>
        <v>Error?</v>
      </c>
    </row>
    <row r="1129" spans="1:4" x14ac:dyDescent="0.2">
      <c r="A1129" s="54">
        <v>1068</v>
      </c>
      <c r="B1129" s="1221">
        <f>'Expenditures 15-22'!K62</f>
        <v>20369</v>
      </c>
      <c r="C1129" s="13" t="s">
        <v>653</v>
      </c>
      <c r="D1129" s="13" t="str">
        <f t="shared" si="16"/>
        <v>Error?</v>
      </c>
    </row>
    <row r="1130" spans="1:4" x14ac:dyDescent="0.2">
      <c r="A1130" s="54">
        <v>1069</v>
      </c>
      <c r="B1130" s="1221">
        <f>'Expenditures 15-22'!K63</f>
        <v>700684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1592724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1549</v>
      </c>
      <c r="C1139" s="13" t="s">
        <v>653</v>
      </c>
      <c r="D1139" s="13" t="str">
        <f t="shared" si="16"/>
        <v>Error?</v>
      </c>
    </row>
    <row r="1140" spans="1:4" x14ac:dyDescent="0.2">
      <c r="A1140" s="82">
        <v>1079</v>
      </c>
      <c r="D1140" s="13" t="str">
        <f t="shared" si="16"/>
        <v>OK</v>
      </c>
    </row>
    <row r="1141" spans="1:4" x14ac:dyDescent="0.2">
      <c r="A1141" s="54">
        <v>1080</v>
      </c>
      <c r="B1141" s="1221">
        <f>'Expenditures 15-22'!K72</f>
        <v>1549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4960949</v>
      </c>
      <c r="C1143" s="13" t="s">
        <v>653</v>
      </c>
      <c r="D1143" s="13" t="str">
        <f t="shared" si="16"/>
        <v>Error?</v>
      </c>
    </row>
    <row r="1144" spans="1:4" x14ac:dyDescent="0.2">
      <c r="A1144" s="54">
        <v>1083</v>
      </c>
      <c r="B1144" s="1221">
        <f>'Expenditures 15-22'!K75</f>
        <v>234587</v>
      </c>
      <c r="C1144" s="13" t="s">
        <v>653</v>
      </c>
      <c r="D1144" s="13" t="str">
        <f t="shared" si="16"/>
        <v>Error?</v>
      </c>
    </row>
    <row r="1145" spans="1:4" x14ac:dyDescent="0.2">
      <c r="A1145" s="54">
        <v>1084</v>
      </c>
      <c r="B1145" s="1221">
        <f>'Expenditures 15-22'!K102</f>
        <v>360026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15018732</v>
      </c>
      <c r="C1152" s="13" t="s">
        <v>653</v>
      </c>
      <c r="D1152" s="13" t="str">
        <f t="shared" si="17"/>
        <v>Error?</v>
      </c>
    </row>
    <row r="1153" spans="1:4" x14ac:dyDescent="0.2">
      <c r="A1153" s="54">
        <v>1092</v>
      </c>
      <c r="B1153" s="1221">
        <f>'Expenditures 15-22'!K115</f>
        <v>305756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829401</v>
      </c>
      <c r="D1221" s="13" t="str">
        <f t="shared" si="18"/>
        <v>Error?</v>
      </c>
    </row>
    <row r="1222" spans="1:4" x14ac:dyDescent="0.2">
      <c r="A1222" s="82">
        <v>1161</v>
      </c>
      <c r="D1222" s="13" t="str">
        <f t="shared" si="18"/>
        <v>OK</v>
      </c>
    </row>
    <row r="1223" spans="1:4" x14ac:dyDescent="0.2">
      <c r="A1223" s="54">
        <v>1162</v>
      </c>
      <c r="B1223" s="1221">
        <f>'Expenditures 15-22'!C127</f>
        <v>829401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829401</v>
      </c>
      <c r="C1225" s="13" t="s">
        <v>653</v>
      </c>
      <c r="D1225" s="13" t="str">
        <f t="shared" si="18"/>
        <v>Error?</v>
      </c>
    </row>
    <row r="1226" spans="1:4" x14ac:dyDescent="0.2">
      <c r="A1226" s="54">
        <v>1165</v>
      </c>
      <c r="B1226" s="1221">
        <f>'Expenditures 15-22'!C150</f>
        <v>829401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112179</v>
      </c>
      <c r="D1229" s="13" t="str">
        <f t="shared" si="18"/>
        <v>Error?</v>
      </c>
    </row>
    <row r="1230" spans="1:4" x14ac:dyDescent="0.2">
      <c r="A1230" s="82">
        <v>1169</v>
      </c>
      <c r="D1230" s="13" t="str">
        <f t="shared" si="18"/>
        <v>OK</v>
      </c>
    </row>
    <row r="1231" spans="1:4" x14ac:dyDescent="0.2">
      <c r="A1231" s="54">
        <v>1170</v>
      </c>
      <c r="B1231" s="1221">
        <f>'Expenditures 15-22'!D127</f>
        <v>112179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112179</v>
      </c>
      <c r="C1233" s="13" t="s">
        <v>653</v>
      </c>
      <c r="D1233" s="13" t="str">
        <f t="shared" si="18"/>
        <v>Error?</v>
      </c>
    </row>
    <row r="1234" spans="1:4" x14ac:dyDescent="0.2">
      <c r="A1234" s="54">
        <v>1173</v>
      </c>
      <c r="B1234" s="1221">
        <f>'Expenditures 15-22'!D150</f>
        <v>112179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143458</v>
      </c>
      <c r="D1237" s="13" t="str">
        <f t="shared" si="18"/>
        <v>Error?</v>
      </c>
    </row>
    <row r="1238" spans="1:4" x14ac:dyDescent="0.2">
      <c r="A1238" s="82">
        <v>1177</v>
      </c>
      <c r="D1238" s="13" t="str">
        <f t="shared" si="18"/>
        <v>OK</v>
      </c>
    </row>
    <row r="1239" spans="1:4" x14ac:dyDescent="0.2">
      <c r="A1239" s="54">
        <v>1178</v>
      </c>
      <c r="B1239" s="1221">
        <f>'Expenditures 15-22'!E127</f>
        <v>143458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143458</v>
      </c>
      <c r="C1241" s="13" t="s">
        <v>653</v>
      </c>
      <c r="D1241" s="13" t="str">
        <f t="shared" si="18"/>
        <v>Error?</v>
      </c>
    </row>
    <row r="1242" spans="1:4" x14ac:dyDescent="0.2">
      <c r="A1242" s="54">
        <v>1181</v>
      </c>
      <c r="B1242" s="1221">
        <f>'Expenditures 15-22'!E150</f>
        <v>143458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768777</v>
      </c>
      <c r="D1245" s="13" t="str">
        <f t="shared" si="18"/>
        <v>Error?</v>
      </c>
    </row>
    <row r="1246" spans="1:4" x14ac:dyDescent="0.2">
      <c r="A1246" s="82">
        <v>1185</v>
      </c>
      <c r="D1246" s="13" t="str">
        <f t="shared" si="18"/>
        <v>OK</v>
      </c>
    </row>
    <row r="1247" spans="1:4" x14ac:dyDescent="0.2">
      <c r="A1247" s="54">
        <v>1186</v>
      </c>
      <c r="B1247" s="1221">
        <f>'Expenditures 15-22'!F127</f>
        <v>768777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768777</v>
      </c>
      <c r="C1249" s="13" t="s">
        <v>653</v>
      </c>
      <c r="D1249" s="13" t="str">
        <f t="shared" si="18"/>
        <v>Error?</v>
      </c>
    </row>
    <row r="1250" spans="1:4" x14ac:dyDescent="0.2">
      <c r="A1250" s="54">
        <v>1189</v>
      </c>
      <c r="B1250" s="1221">
        <f>'Expenditures 15-22'!F150</f>
        <v>768777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288749</v>
      </c>
      <c r="D1252" s="13" t="str">
        <f t="shared" si="18"/>
        <v>Error?</v>
      </c>
    </row>
    <row r="1253" spans="1:4" x14ac:dyDescent="0.2">
      <c r="A1253" s="54">
        <v>1192</v>
      </c>
      <c r="B1253" s="1221">
        <f>'Expenditures 15-22'!G124</f>
        <v>6510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295259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295259</v>
      </c>
      <c r="C1258" s="13" t="s">
        <v>653</v>
      </c>
      <c r="D1258" s="13" t="str">
        <f t="shared" si="18"/>
        <v>Error?</v>
      </c>
    </row>
    <row r="1259" spans="1:4" x14ac:dyDescent="0.2">
      <c r="A1259" s="54">
        <v>1198</v>
      </c>
      <c r="B1259" s="1221">
        <f>'Expenditures 15-22'!G150</f>
        <v>295259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5253</v>
      </c>
      <c r="D1262" s="13" t="str">
        <f t="shared" si="18"/>
        <v>Error?</v>
      </c>
    </row>
    <row r="1263" spans="1:4" x14ac:dyDescent="0.2">
      <c r="A1263" s="82">
        <v>1202</v>
      </c>
      <c r="D1263" s="13" t="str">
        <f t="shared" si="18"/>
        <v>OK</v>
      </c>
    </row>
    <row r="1264" spans="1:4" x14ac:dyDescent="0.2">
      <c r="A1264" s="54">
        <v>1203</v>
      </c>
      <c r="B1264" s="1221">
        <f>'Expenditures 15-22'!H127</f>
        <v>5253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5253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5253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300679</v>
      </c>
      <c r="C1275" s="13" t="s">
        <v>653</v>
      </c>
      <c r="D1275" s="13" t="str">
        <f t="shared" si="18"/>
        <v>Error?</v>
      </c>
    </row>
    <row r="1276" spans="1:4" x14ac:dyDescent="0.2">
      <c r="A1276" s="54">
        <v>1215</v>
      </c>
      <c r="B1276" s="1221">
        <f>'Expenditures 15-22'!K124</f>
        <v>1865578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2166257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2166257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2166257</v>
      </c>
      <c r="C1288" s="13" t="s">
        <v>653</v>
      </c>
      <c r="D1288" s="13" t="str">
        <f t="shared" si="19"/>
        <v>Error?</v>
      </c>
    </row>
    <row r="1289" spans="1:4" x14ac:dyDescent="0.2">
      <c r="A1289" s="54">
        <v>1228</v>
      </c>
      <c r="B1289" s="1221">
        <f>'Expenditures 15-22'!K151</f>
        <v>42833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1663576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950000</v>
      </c>
      <c r="D1315" s="13" t="str">
        <f t="shared" si="19"/>
        <v>Error?</v>
      </c>
    </row>
    <row r="1316" spans="1:4" x14ac:dyDescent="0.2">
      <c r="A1316" s="54">
        <v>1255</v>
      </c>
      <c r="B1316" s="1221">
        <f>'Expenditures 15-22'!H165</f>
        <v>2633</v>
      </c>
      <c r="D1316" s="13" t="str">
        <f t="shared" si="19"/>
        <v>Error?</v>
      </c>
    </row>
    <row r="1317" spans="1:4" x14ac:dyDescent="0.2">
      <c r="A1317" s="54">
        <v>1256</v>
      </c>
      <c r="B1317" s="1221">
        <f>'Expenditures 15-22'!H166</f>
        <v>2616209</v>
      </c>
      <c r="C1317" s="13" t="s">
        <v>653</v>
      </c>
      <c r="D1317" s="13" t="str">
        <f t="shared" si="19"/>
        <v>Error?</v>
      </c>
    </row>
    <row r="1318" spans="1:4" x14ac:dyDescent="0.2">
      <c r="A1318" s="54">
        <v>1257</v>
      </c>
      <c r="B1318" s="1221">
        <f>'Expenditures 15-22'!H168</f>
        <v>2616209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1663576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950000</v>
      </c>
      <c r="C1329" s="13" t="s">
        <v>653</v>
      </c>
      <c r="D1329" s="13" t="str">
        <f t="shared" si="19"/>
        <v>Error?</v>
      </c>
    </row>
    <row r="1330" spans="1:4" x14ac:dyDescent="0.2">
      <c r="A1330" s="54">
        <v>1269</v>
      </c>
      <c r="B1330" s="1221">
        <f>'Expenditures 15-22'!K165</f>
        <v>2633</v>
      </c>
      <c r="C1330" s="13" t="s">
        <v>653</v>
      </c>
      <c r="D1330" s="13" t="str">
        <f t="shared" si="19"/>
        <v>Error?</v>
      </c>
    </row>
    <row r="1331" spans="1:4" x14ac:dyDescent="0.2">
      <c r="A1331" s="54">
        <v>1270</v>
      </c>
      <c r="B1331" s="1221">
        <f>'Expenditures 15-22'!K166</f>
        <v>2616209</v>
      </c>
      <c r="C1331" s="13" t="s">
        <v>653</v>
      </c>
      <c r="D1331" s="13" t="str">
        <f t="shared" si="19"/>
        <v>Error?</v>
      </c>
    </row>
    <row r="1332" spans="1:4" x14ac:dyDescent="0.2">
      <c r="A1332" s="54">
        <v>1271</v>
      </c>
      <c r="B1332" s="1221">
        <f>'Expenditures 15-22'!K168</f>
        <v>2616209</v>
      </c>
      <c r="C1332" s="13" t="s">
        <v>653</v>
      </c>
      <c r="D1332" s="13" t="str">
        <f t="shared" si="19"/>
        <v>Error?</v>
      </c>
    </row>
    <row r="1333" spans="1:4" x14ac:dyDescent="0.2">
      <c r="A1333" s="54">
        <v>1272</v>
      </c>
      <c r="B1333" s="1221">
        <f>'Expenditures 15-22'!K169</f>
        <v>-9610</v>
      </c>
      <c r="C1333" s="13" t="s">
        <v>653</v>
      </c>
      <c r="D1333" s="13" t="str">
        <f t="shared" si="19"/>
        <v>Error?</v>
      </c>
    </row>
    <row r="1334" spans="1:4" x14ac:dyDescent="0.2">
      <c r="A1334" s="82">
        <v>1273</v>
      </c>
      <c r="D1334" s="13" t="str">
        <f t="shared" si="19"/>
        <v>OK</v>
      </c>
    </row>
    <row r="1335" spans="1:4" x14ac:dyDescent="0.2">
      <c r="A1335" s="54">
        <v>1274</v>
      </c>
      <c r="B1335" s="1221">
        <f>'Expenditures 15-22'!C176</f>
        <v>579062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579062</v>
      </c>
      <c r="C1339" s="13" t="s">
        <v>653</v>
      </c>
      <c r="D1339" s="13" t="str">
        <f t="shared" si="19"/>
        <v>Error?</v>
      </c>
    </row>
    <row r="1340" spans="1:4" x14ac:dyDescent="0.2">
      <c r="A1340" s="54">
        <v>1279</v>
      </c>
      <c r="B1340" s="1221">
        <f>'Expenditures 15-22'!C204</f>
        <v>579062</v>
      </c>
      <c r="C1340" s="13" t="s">
        <v>653</v>
      </c>
      <c r="D1340" s="13" t="str">
        <f t="shared" si="19"/>
        <v>Error?</v>
      </c>
    </row>
    <row r="1341" spans="1:4" x14ac:dyDescent="0.2">
      <c r="A1341" s="54">
        <v>1280</v>
      </c>
      <c r="B1341" s="1221">
        <f>'Expenditures 15-22'!D176</f>
        <v>103174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103174</v>
      </c>
      <c r="C1345" s="13" t="s">
        <v>653</v>
      </c>
      <c r="D1345" s="13" t="str">
        <f t="shared" si="20"/>
        <v>Error?</v>
      </c>
    </row>
    <row r="1346" spans="1:4" x14ac:dyDescent="0.2">
      <c r="A1346" s="54">
        <v>1285</v>
      </c>
      <c r="B1346" s="1221">
        <f>'Expenditures 15-22'!D204</f>
        <v>103174</v>
      </c>
      <c r="C1346" s="13" t="s">
        <v>653</v>
      </c>
      <c r="D1346" s="13" t="str">
        <f t="shared" si="20"/>
        <v>Error?</v>
      </c>
    </row>
    <row r="1347" spans="1:4" x14ac:dyDescent="0.2">
      <c r="A1347" s="54">
        <v>1286</v>
      </c>
      <c r="B1347" s="1221">
        <f>'Expenditures 15-22'!E176</f>
        <v>18111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18111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18111</v>
      </c>
      <c r="C1353" s="13" t="s">
        <v>653</v>
      </c>
      <c r="D1353" s="13" t="str">
        <f t="shared" si="20"/>
        <v>Error?</v>
      </c>
    </row>
    <row r="1354" spans="1:4" x14ac:dyDescent="0.2">
      <c r="A1354" s="54">
        <v>1293</v>
      </c>
      <c r="B1354" s="1221">
        <f>'Expenditures 15-22'!F176</f>
        <v>152485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152485</v>
      </c>
      <c r="C1358" s="13" t="s">
        <v>653</v>
      </c>
      <c r="D1358" s="13" t="str">
        <f t="shared" si="20"/>
        <v>Error?</v>
      </c>
    </row>
    <row r="1359" spans="1:4" x14ac:dyDescent="0.2">
      <c r="A1359" s="54">
        <v>1298</v>
      </c>
      <c r="B1359" s="1221">
        <f>'Expenditures 15-22'!F204</f>
        <v>152485</v>
      </c>
      <c r="C1359" s="13" t="s">
        <v>653</v>
      </c>
      <c r="D1359" s="13" t="str">
        <f t="shared" si="20"/>
        <v>Error?</v>
      </c>
    </row>
    <row r="1360" spans="1:4" x14ac:dyDescent="0.2">
      <c r="A1360" s="54">
        <v>1299</v>
      </c>
      <c r="B1360" s="1221">
        <f>'Expenditures 15-22'!G176</f>
        <v>135446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135446</v>
      </c>
      <c r="C1364" s="13" t="s">
        <v>653</v>
      </c>
      <c r="D1364" s="13" t="str">
        <f t="shared" si="20"/>
        <v>Error?</v>
      </c>
    </row>
    <row r="1365" spans="1:4" x14ac:dyDescent="0.2">
      <c r="A1365" s="54">
        <v>1304</v>
      </c>
      <c r="B1365" s="1221">
        <f>'Expenditures 15-22'!G204</f>
        <v>135446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988278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988278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988278</v>
      </c>
      <c r="C1388" s="13" t="s">
        <v>653</v>
      </c>
      <c r="D1388" s="13" t="str">
        <f t="shared" si="20"/>
        <v>Error?</v>
      </c>
    </row>
    <row r="1389" spans="1:4" x14ac:dyDescent="0.2">
      <c r="A1389" s="54">
        <v>1328</v>
      </c>
      <c r="B1389" s="1221">
        <f>'Expenditures 15-22'!K205</f>
        <v>-177171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976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2289</v>
      </c>
      <c r="D1407" s="13" t="str">
        <f t="shared" ref="D1407:D1470" si="21">IF(ISBLANK(B1407),"OK",IF(A1407-B1407=0,"OK","Error?"))</f>
        <v>Error?</v>
      </c>
    </row>
    <row r="1408" spans="1:4" x14ac:dyDescent="0.2">
      <c r="A1408" s="54">
        <v>1347</v>
      </c>
      <c r="B1408" s="1221">
        <f>'Expenditures 15-22'!D217</f>
        <v>17312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186176</v>
      </c>
      <c r="C1410" s="13" t="s">
        <v>653</v>
      </c>
      <c r="D1410" s="13" t="str">
        <f t="shared" si="21"/>
        <v>Error?</v>
      </c>
    </row>
    <row r="1411" spans="1:4" x14ac:dyDescent="0.2">
      <c r="A1411" s="54">
        <v>1350</v>
      </c>
      <c r="B1411" s="1221">
        <f>'Expenditures 15-22'!D226</f>
        <v>1602</v>
      </c>
      <c r="D1411" s="13" t="str">
        <f t="shared" si="21"/>
        <v>Error?</v>
      </c>
    </row>
    <row r="1412" spans="1:4" x14ac:dyDescent="0.2">
      <c r="A1412" s="54">
        <v>1351</v>
      </c>
      <c r="B1412" s="1221">
        <f>'Expenditures 15-22'!D227</f>
        <v>9640</v>
      </c>
      <c r="D1412" s="13" t="str">
        <f t="shared" si="21"/>
        <v>Error?</v>
      </c>
    </row>
    <row r="1413" spans="1:4" x14ac:dyDescent="0.2">
      <c r="A1413" s="54">
        <v>1352</v>
      </c>
      <c r="B1413" s="1221">
        <f>'Expenditures 15-22'!D228</f>
        <v>29258</v>
      </c>
      <c r="D1413" s="13" t="str">
        <f t="shared" si="21"/>
        <v>Error?</v>
      </c>
    </row>
    <row r="1414" spans="1:4" x14ac:dyDescent="0.2">
      <c r="A1414" s="54">
        <v>1353</v>
      </c>
      <c r="B1414" s="1221">
        <f>'Expenditures 15-22'!D229</f>
        <v>2424</v>
      </c>
      <c r="D1414" s="13" t="str">
        <f t="shared" si="21"/>
        <v>Error?</v>
      </c>
    </row>
    <row r="1415" spans="1:4" x14ac:dyDescent="0.2">
      <c r="A1415" s="54">
        <v>1354</v>
      </c>
      <c r="B1415" s="1221">
        <f>'Expenditures 15-22'!D230</f>
        <v>2017</v>
      </c>
      <c r="D1415" s="13" t="str">
        <f t="shared" si="21"/>
        <v>Error?</v>
      </c>
    </row>
    <row r="1416" spans="1:4" x14ac:dyDescent="0.2">
      <c r="A1416" s="54">
        <v>1355</v>
      </c>
      <c r="B1416" s="1221">
        <f>'Expenditures 15-22'!D231</f>
        <v>5396</v>
      </c>
      <c r="D1416" s="13" t="str">
        <f t="shared" si="21"/>
        <v>Error?</v>
      </c>
    </row>
    <row r="1417" spans="1:4" x14ac:dyDescent="0.2">
      <c r="A1417" s="54">
        <v>1356</v>
      </c>
      <c r="B1417" s="1221">
        <f>'Expenditures 15-22'!D232</f>
        <v>50337</v>
      </c>
      <c r="C1417" s="13" t="s">
        <v>653</v>
      </c>
      <c r="D1417" s="13" t="str">
        <f t="shared" si="21"/>
        <v>Error?</v>
      </c>
    </row>
    <row r="1418" spans="1:4" x14ac:dyDescent="0.2">
      <c r="A1418" s="54">
        <v>1357</v>
      </c>
      <c r="B1418" s="1221">
        <f>'Expenditures 15-22'!D234</f>
        <v>924</v>
      </c>
      <c r="D1418" s="13" t="str">
        <f t="shared" si="21"/>
        <v>Error?</v>
      </c>
    </row>
    <row r="1419" spans="1:4" x14ac:dyDescent="0.2">
      <c r="A1419" s="54">
        <v>1358</v>
      </c>
      <c r="B1419" s="1221">
        <f>'Expenditures 15-22'!D235</f>
        <v>13791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14715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3181</v>
      </c>
      <c r="D1423" s="13" t="str">
        <f t="shared" si="21"/>
        <v>Error?</v>
      </c>
    </row>
    <row r="1424" spans="1:4" x14ac:dyDescent="0.2">
      <c r="A1424" s="54">
        <v>1363</v>
      </c>
      <c r="B1424" s="1221">
        <f>'Expenditures 15-22'!D251</f>
        <v>12279</v>
      </c>
      <c r="C1424" s="13" t="s">
        <v>653</v>
      </c>
      <c r="D1424" s="13" t="str">
        <f t="shared" si="21"/>
        <v>Error?</v>
      </c>
    </row>
    <row r="1425" spans="1:4" x14ac:dyDescent="0.2">
      <c r="A1425" s="54">
        <v>1364</v>
      </c>
      <c r="B1425" s="1221">
        <f>'Expenditures 15-22'!D253</f>
        <v>37191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37191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40191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162267</v>
      </c>
      <c r="D1431" s="13" t="str">
        <f t="shared" si="21"/>
        <v>Error?</v>
      </c>
    </row>
    <row r="1432" spans="1:4" x14ac:dyDescent="0.2">
      <c r="A1432" s="54">
        <v>1371</v>
      </c>
      <c r="B1432" s="1221">
        <f>'Expenditures 15-22'!D261</f>
        <v>99633</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302091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416613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602789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976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2289</v>
      </c>
      <c r="C1471" s="13" t="s">
        <v>653</v>
      </c>
      <c r="D1471" s="13" t="str">
        <f t="shared" ref="D1471:D1534" si="22">IF(ISBLANK(B1471),"OK",IF(A1471-B1471=0,"OK","Error?"))</f>
        <v>Error?</v>
      </c>
    </row>
    <row r="1472" spans="1:4" x14ac:dyDescent="0.2">
      <c r="A1472" s="54">
        <v>1411</v>
      </c>
      <c r="B1472" s="1221">
        <f>'Expenditures 15-22'!K217</f>
        <v>17312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186176</v>
      </c>
      <c r="C1474" s="13" t="s">
        <v>653</v>
      </c>
      <c r="D1474" s="13" t="str">
        <f t="shared" si="22"/>
        <v>Error?</v>
      </c>
    </row>
    <row r="1475" spans="1:4" x14ac:dyDescent="0.2">
      <c r="A1475" s="54">
        <v>1414</v>
      </c>
      <c r="B1475" s="1221">
        <f>'Expenditures 15-22'!K226</f>
        <v>1602</v>
      </c>
      <c r="C1475" s="13" t="s">
        <v>653</v>
      </c>
      <c r="D1475" s="13" t="str">
        <f t="shared" si="22"/>
        <v>Error?</v>
      </c>
    </row>
    <row r="1476" spans="1:4" x14ac:dyDescent="0.2">
      <c r="A1476" s="54">
        <v>1415</v>
      </c>
      <c r="B1476" s="1221">
        <f>'Expenditures 15-22'!K227</f>
        <v>9640</v>
      </c>
      <c r="C1476" s="13" t="s">
        <v>653</v>
      </c>
      <c r="D1476" s="13" t="str">
        <f t="shared" si="22"/>
        <v>Error?</v>
      </c>
    </row>
    <row r="1477" spans="1:4" x14ac:dyDescent="0.2">
      <c r="A1477" s="54">
        <v>1416</v>
      </c>
      <c r="B1477" s="1221">
        <f>'Expenditures 15-22'!K228</f>
        <v>29258</v>
      </c>
      <c r="C1477" s="13" t="s">
        <v>653</v>
      </c>
      <c r="D1477" s="13" t="str">
        <f t="shared" si="22"/>
        <v>Error?</v>
      </c>
    </row>
    <row r="1478" spans="1:4" x14ac:dyDescent="0.2">
      <c r="A1478" s="54">
        <v>1417</v>
      </c>
      <c r="B1478" s="1221">
        <f>'Expenditures 15-22'!K229</f>
        <v>2424</v>
      </c>
      <c r="C1478" s="13" t="s">
        <v>653</v>
      </c>
      <c r="D1478" s="13" t="str">
        <f t="shared" si="22"/>
        <v>Error?</v>
      </c>
    </row>
    <row r="1479" spans="1:4" x14ac:dyDescent="0.2">
      <c r="A1479" s="54">
        <v>1418</v>
      </c>
      <c r="B1479" s="1221">
        <f>'Expenditures 15-22'!K230</f>
        <v>2017</v>
      </c>
      <c r="C1479" s="13" t="s">
        <v>653</v>
      </c>
      <c r="D1479" s="13" t="str">
        <f t="shared" si="22"/>
        <v>Error?</v>
      </c>
    </row>
    <row r="1480" spans="1:4" x14ac:dyDescent="0.2">
      <c r="A1480" s="54">
        <v>1419</v>
      </c>
      <c r="B1480" s="1221">
        <f>'Expenditures 15-22'!K231</f>
        <v>5396</v>
      </c>
      <c r="C1480" s="13" t="s">
        <v>653</v>
      </c>
      <c r="D1480" s="13" t="str">
        <f t="shared" si="22"/>
        <v>Error?</v>
      </c>
    </row>
    <row r="1481" spans="1:4" x14ac:dyDescent="0.2">
      <c r="A1481" s="54">
        <v>1420</v>
      </c>
      <c r="B1481" s="1221">
        <f>'Expenditures 15-22'!K232</f>
        <v>50337</v>
      </c>
      <c r="C1481" s="13" t="s">
        <v>653</v>
      </c>
      <c r="D1481" s="13" t="str">
        <f t="shared" si="22"/>
        <v>Error?</v>
      </c>
    </row>
    <row r="1482" spans="1:4" x14ac:dyDescent="0.2">
      <c r="A1482" s="54">
        <v>1421</v>
      </c>
      <c r="B1482" s="1221">
        <f>'Expenditures 15-22'!K234</f>
        <v>924</v>
      </c>
      <c r="C1482" s="13" t="s">
        <v>653</v>
      </c>
      <c r="D1482" s="13" t="str">
        <f t="shared" si="22"/>
        <v>Error?</v>
      </c>
    </row>
    <row r="1483" spans="1:4" x14ac:dyDescent="0.2">
      <c r="A1483" s="54">
        <v>1422</v>
      </c>
      <c r="B1483" s="1221">
        <f>'Expenditures 15-22'!K235</f>
        <v>13791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14715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3181</v>
      </c>
      <c r="C1487" s="13" t="s">
        <v>653</v>
      </c>
      <c r="D1487" s="13" t="str">
        <f t="shared" si="22"/>
        <v>Error?</v>
      </c>
    </row>
    <row r="1488" spans="1:4" x14ac:dyDescent="0.2">
      <c r="A1488" s="54">
        <v>1427</v>
      </c>
      <c r="B1488" s="1221">
        <f>'Expenditures 15-22'!K251</f>
        <v>12279</v>
      </c>
      <c r="C1488" s="13" t="s">
        <v>653</v>
      </c>
      <c r="D1488" s="13" t="str">
        <f t="shared" si="22"/>
        <v>Error?</v>
      </c>
    </row>
    <row r="1489" spans="1:4" x14ac:dyDescent="0.2">
      <c r="A1489" s="54">
        <v>1428</v>
      </c>
      <c r="B1489" s="1221">
        <f>'Expenditures 15-22'!K253</f>
        <v>37191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37191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40191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162267</v>
      </c>
      <c r="C1495" s="13" t="s">
        <v>653</v>
      </c>
      <c r="D1495" s="13" t="str">
        <f t="shared" si="22"/>
        <v>Error?</v>
      </c>
    </row>
    <row r="1496" spans="1:4" x14ac:dyDescent="0.2">
      <c r="A1496" s="54">
        <v>1435</v>
      </c>
      <c r="B1496" s="1221">
        <f>'Expenditures 15-22'!K261</f>
        <v>99633</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302091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416613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602789</v>
      </c>
      <c r="C1517" s="13" t="s">
        <v>653</v>
      </c>
      <c r="D1517" s="13" t="str">
        <f t="shared" si="22"/>
        <v>Error?</v>
      </c>
    </row>
    <row r="1518" spans="1:4" x14ac:dyDescent="0.2">
      <c r="A1518" s="54">
        <v>1457</v>
      </c>
      <c r="B1518" s="1221">
        <f>'Expenditures 15-22'!K289</f>
        <v>-78270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3113489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3419245</v>
      </c>
      <c r="C1630" s="13" t="s">
        <v>653</v>
      </c>
      <c r="D1630" s="13" t="str">
        <f t="shared" si="24"/>
        <v>Error?</v>
      </c>
    </row>
    <row r="1631" spans="1:4" x14ac:dyDescent="0.2">
      <c r="A1631" s="54">
        <v>1570</v>
      </c>
      <c r="B1631" s="1221">
        <f>'Acct Summary 7-8'!D79</f>
        <v>679951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722784</v>
      </c>
      <c r="C1644" s="13" t="s">
        <v>653</v>
      </c>
      <c r="D1644" s="13" t="str">
        <f t="shared" si="24"/>
        <v>Error?</v>
      </c>
    </row>
    <row r="1645" spans="1:4" x14ac:dyDescent="0.2">
      <c r="A1645" s="54">
        <v>1584</v>
      </c>
      <c r="B1645" s="1221">
        <f>'Acct Summary 7-8'!E79</f>
        <v>18186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8576</v>
      </c>
      <c r="C1658" s="13" t="s">
        <v>653</v>
      </c>
      <c r="D1658" s="13" t="str">
        <f t="shared" si="24"/>
        <v>Error?</v>
      </c>
    </row>
    <row r="1659" spans="1:4" x14ac:dyDescent="0.2">
      <c r="A1659" s="54">
        <v>1598</v>
      </c>
      <c r="B1659" s="1221">
        <f>'Acct Summary 7-8'!F79</f>
        <v>1156972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979801</v>
      </c>
      <c r="C1672" s="13" t="s">
        <v>653</v>
      </c>
      <c r="D1672" s="13" t="str">
        <f t="shared" si="25"/>
        <v>Error?</v>
      </c>
    </row>
    <row r="1673" spans="1:4" x14ac:dyDescent="0.2">
      <c r="A1673" s="54">
        <v>1612</v>
      </c>
      <c r="B1673" s="1221">
        <f>'Acct Summary 7-8'!G79</f>
        <v>363010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284740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6140282</v>
      </c>
      <c r="C1744" s="13" t="s">
        <v>653</v>
      </c>
      <c r="D1744" s="13" t="str">
        <f t="shared" si="26"/>
        <v>Error?</v>
      </c>
    </row>
    <row r="1745" spans="1:5" x14ac:dyDescent="0.2">
      <c r="A1745" s="54">
        <v>1684</v>
      </c>
      <c r="B1745" s="1221">
        <f>'Tax Sched 24'!B5</f>
        <v>1784933</v>
      </c>
      <c r="C1745" s="13" t="s">
        <v>653</v>
      </c>
      <c r="D1745" s="13" t="str">
        <f t="shared" si="26"/>
        <v>Error?</v>
      </c>
    </row>
    <row r="1746" spans="1:5" x14ac:dyDescent="0.2">
      <c r="A1746" s="54">
        <v>1685</v>
      </c>
      <c r="B1746" s="1221">
        <f>'Tax Sched 24'!B6</f>
        <v>2473746</v>
      </c>
      <c r="C1746" s="13" t="s">
        <v>653</v>
      </c>
      <c r="D1746" s="13" t="str">
        <f t="shared" si="26"/>
        <v>Error?</v>
      </c>
    </row>
    <row r="1747" spans="1:5" x14ac:dyDescent="0.2">
      <c r="A1747" s="54">
        <v>1686</v>
      </c>
      <c r="B1747" s="1221">
        <f>'Tax Sched 24'!B7</f>
        <v>515578</v>
      </c>
      <c r="C1747" s="13" t="s">
        <v>653</v>
      </c>
      <c r="D1747" s="13" t="str">
        <f t="shared" si="26"/>
        <v>Error?</v>
      </c>
    </row>
    <row r="1748" spans="1:5" x14ac:dyDescent="0.2">
      <c r="A1748" s="54">
        <v>1687</v>
      </c>
      <c r="B1748" s="1221">
        <f>'Tax Sched 24'!B8</f>
        <v>225308</v>
      </c>
      <c r="C1748" s="13" t="s">
        <v>653</v>
      </c>
      <c r="D1748" s="13" t="str">
        <f t="shared" si="26"/>
        <v>Error?</v>
      </c>
    </row>
    <row r="1749" spans="1:5" x14ac:dyDescent="0.2">
      <c r="A1749" s="54">
        <v>1688</v>
      </c>
      <c r="B1749" s="1221">
        <f>'Tax Sched 24'!B10</f>
        <v>128895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103116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11649239</v>
      </c>
      <c r="C1759" s="13" t="s">
        <v>653</v>
      </c>
      <c r="D1759" s="13" t="str">
        <f t="shared" si="26"/>
        <v>Error?</v>
      </c>
    </row>
    <row r="1760" spans="1:5" x14ac:dyDescent="0.2">
      <c r="A1760" s="54">
        <v>1699</v>
      </c>
      <c r="B1760" s="1221">
        <f>'Tax Sched 24'!D4</f>
        <v>6140282</v>
      </c>
      <c r="C1760" s="13" t="s">
        <v>653</v>
      </c>
      <c r="D1760" s="13" t="str">
        <f t="shared" si="26"/>
        <v>Error?</v>
      </c>
    </row>
    <row r="1761" spans="1:5" x14ac:dyDescent="0.2">
      <c r="A1761" s="54">
        <v>1700</v>
      </c>
      <c r="B1761" s="1221">
        <f>'Tax Sched 24'!D5</f>
        <v>1784933</v>
      </c>
      <c r="C1761" s="13" t="s">
        <v>653</v>
      </c>
      <c r="D1761" s="13" t="str">
        <f t="shared" si="26"/>
        <v>Error?</v>
      </c>
    </row>
    <row r="1762" spans="1:5" s="79" customFormat="1" x14ac:dyDescent="0.2">
      <c r="A1762" s="54">
        <v>1701</v>
      </c>
      <c r="B1762" s="1221">
        <f>'Tax Sched 24'!D6</f>
        <v>2473746</v>
      </c>
      <c r="C1762" s="13" t="s">
        <v>653</v>
      </c>
      <c r="D1762" s="13" t="str">
        <f t="shared" si="26"/>
        <v>Error?</v>
      </c>
      <c r="E1762" s="80"/>
    </row>
    <row r="1763" spans="1:5" x14ac:dyDescent="0.2">
      <c r="A1763" s="54">
        <v>1702</v>
      </c>
      <c r="B1763" s="1221">
        <f>'Tax Sched 24'!D7</f>
        <v>515578</v>
      </c>
      <c r="C1763" s="13" t="s">
        <v>653</v>
      </c>
      <c r="D1763" s="13" t="str">
        <f t="shared" si="26"/>
        <v>Error?</v>
      </c>
    </row>
    <row r="1764" spans="1:5" x14ac:dyDescent="0.2">
      <c r="A1764" s="54">
        <v>1703</v>
      </c>
      <c r="B1764" s="1221">
        <f>'Tax Sched 24'!D8</f>
        <v>225308</v>
      </c>
      <c r="C1764" s="13" t="s">
        <v>653</v>
      </c>
      <c r="D1764" s="13" t="str">
        <f t="shared" si="26"/>
        <v>Error?</v>
      </c>
    </row>
    <row r="1765" spans="1:5" x14ac:dyDescent="0.2">
      <c r="A1765" s="54">
        <v>1704</v>
      </c>
      <c r="B1765" s="1221">
        <f>'Tax Sched 24'!D10</f>
        <v>128895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103116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11649239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6430063</v>
      </c>
      <c r="C1792" s="13" t="s">
        <v>653</v>
      </c>
      <c r="D1792" s="13" t="str">
        <f t="shared" si="27"/>
        <v>Error?</v>
      </c>
    </row>
    <row r="1793" spans="1:4" x14ac:dyDescent="0.2">
      <c r="A1793" s="54">
        <v>1732</v>
      </c>
      <c r="B1793" s="1221">
        <f>'Tax Sched 24'!F5</f>
        <v>1641999</v>
      </c>
      <c r="C1793" s="13" t="s">
        <v>653</v>
      </c>
      <c r="D1793" s="13" t="str">
        <f t="shared" si="27"/>
        <v>Error?</v>
      </c>
    </row>
    <row r="1794" spans="1:4" x14ac:dyDescent="0.2">
      <c r="A1794" s="54">
        <v>1733</v>
      </c>
      <c r="B1794" s="1221">
        <f>'Tax Sched 24'!F6</f>
        <v>2536316</v>
      </c>
      <c r="C1794" s="13" t="s">
        <v>653</v>
      </c>
      <c r="D1794" s="13" t="str">
        <f t="shared" si="27"/>
        <v>Error?</v>
      </c>
    </row>
    <row r="1795" spans="1:4" x14ac:dyDescent="0.2">
      <c r="A1795" s="54">
        <v>1734</v>
      </c>
      <c r="B1795" s="1221">
        <f>'Tax Sched 24'!F7</f>
        <v>527465</v>
      </c>
      <c r="C1795" s="13" t="s">
        <v>653</v>
      </c>
      <c r="D1795" s="13" t="str">
        <f t="shared" si="27"/>
        <v>Error?</v>
      </c>
    </row>
    <row r="1796" spans="1:4" x14ac:dyDescent="0.2">
      <c r="A1796" s="54">
        <v>1735</v>
      </c>
      <c r="B1796" s="1221">
        <f>'Tax Sched 24'!F8</f>
        <v>213096</v>
      </c>
      <c r="C1796" s="13" t="s">
        <v>653</v>
      </c>
      <c r="D1796" s="13" t="str">
        <f t="shared" si="27"/>
        <v>Error?</v>
      </c>
    </row>
    <row r="1797" spans="1:4" x14ac:dyDescent="0.2">
      <c r="A1797" s="54">
        <v>1736</v>
      </c>
      <c r="B1797" s="1221">
        <f>'Tax Sched 24'!F10</f>
        <v>131866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105493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6430063</v>
      </c>
      <c r="D1808" s="13" t="str">
        <f t="shared" si="27"/>
        <v>Error?</v>
      </c>
    </row>
    <row r="1809" spans="1:4" x14ac:dyDescent="0.2">
      <c r="A1809" s="54">
        <v>1748</v>
      </c>
      <c r="B1809" s="1221">
        <f>'Tax Sched 24'!E5</f>
        <v>1641999</v>
      </c>
      <c r="D1809" s="13" t="str">
        <f t="shared" si="27"/>
        <v>Error?</v>
      </c>
    </row>
    <row r="1810" spans="1:4" x14ac:dyDescent="0.2">
      <c r="A1810" s="54">
        <v>1749</v>
      </c>
      <c r="B1810" s="1221">
        <f>'Tax Sched 24'!E6</f>
        <v>2536316</v>
      </c>
      <c r="D1810" s="13" t="str">
        <f t="shared" si="27"/>
        <v>Error?</v>
      </c>
    </row>
    <row r="1811" spans="1:4" x14ac:dyDescent="0.2">
      <c r="A1811" s="54">
        <v>1750</v>
      </c>
      <c r="B1811" s="1221">
        <f>'Tax Sched 24'!E7</f>
        <v>527465</v>
      </c>
      <c r="D1811" s="13" t="str">
        <f t="shared" si="27"/>
        <v>Error?</v>
      </c>
    </row>
    <row r="1812" spans="1:4" x14ac:dyDescent="0.2">
      <c r="A1812" s="54">
        <v>1751</v>
      </c>
      <c r="B1812" s="1221">
        <f>'Tax Sched 24'!E8</f>
        <v>213096</v>
      </c>
      <c r="D1812" s="13" t="str">
        <f t="shared" si="27"/>
        <v>Error?</v>
      </c>
    </row>
    <row r="1813" spans="1:4" x14ac:dyDescent="0.2">
      <c r="A1813" s="54">
        <v>1752</v>
      </c>
      <c r="B1813" s="1221">
        <f>'Tax Sched 24'!E10</f>
        <v>131866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105493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11863217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39680000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103116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103116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103116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1260494</v>
      </c>
      <c r="D2008" s="13" t="str">
        <f t="shared" si="30"/>
        <v>Error?</v>
      </c>
    </row>
    <row r="2009" spans="1:4" x14ac:dyDescent="0.2">
      <c r="A2009" s="54">
        <v>1948</v>
      </c>
      <c r="B2009" s="1221">
        <f>'Cap Outlay Deprec 27'!C8</f>
        <v>68174526</v>
      </c>
      <c r="D2009" s="13" t="str">
        <f t="shared" si="30"/>
        <v>Error?</v>
      </c>
    </row>
    <row r="2010" spans="1:4" x14ac:dyDescent="0.2">
      <c r="A2010" s="54">
        <v>1949</v>
      </c>
      <c r="B2010" s="1221">
        <f>'Cap Outlay Deprec 27'!C10</f>
        <v>4764195</v>
      </c>
      <c r="D2010" s="13" t="str">
        <f t="shared" si="30"/>
        <v>Error?</v>
      </c>
    </row>
    <row r="2011" spans="1:4" x14ac:dyDescent="0.2">
      <c r="A2011" s="54">
        <v>1950</v>
      </c>
      <c r="B2011" s="1221">
        <f>'Cap Outlay Deprec 27'!C12</f>
        <v>6874649</v>
      </c>
      <c r="D2011" s="13" t="str">
        <f t="shared" si="30"/>
        <v>Error?</v>
      </c>
    </row>
    <row r="2012" spans="1:4" x14ac:dyDescent="0.2">
      <c r="A2012" s="54">
        <v>1951</v>
      </c>
      <c r="B2012" s="1221">
        <f>'Cap Outlay Deprec 27'!C13</f>
        <v>2464676</v>
      </c>
      <c r="D2012" s="13" t="str">
        <f t="shared" si="30"/>
        <v>Error?</v>
      </c>
    </row>
    <row r="2013" spans="1:4" x14ac:dyDescent="0.2">
      <c r="A2013" s="54">
        <v>1952</v>
      </c>
      <c r="B2013" s="1221">
        <f>'Cap Outlay Deprec 27'!C16</f>
        <v>83690191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446910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105932</v>
      </c>
      <c r="D2017" s="13" t="str">
        <f t="shared" si="30"/>
        <v>Error?</v>
      </c>
    </row>
    <row r="2018" spans="1:4" x14ac:dyDescent="0.2">
      <c r="A2018" s="54">
        <v>1957</v>
      </c>
      <c r="B2018" s="1221">
        <f>'Cap Outlay Deprec 27'!D13</f>
        <v>133255</v>
      </c>
      <c r="D2018" s="13" t="str">
        <f t="shared" si="30"/>
        <v>Error?</v>
      </c>
    </row>
    <row r="2019" spans="1:4" x14ac:dyDescent="0.2">
      <c r="A2019" s="54">
        <v>1958</v>
      </c>
      <c r="B2019" s="1221">
        <f>'Cap Outlay Deprec 27'!D16</f>
        <v>686097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35306</v>
      </c>
      <c r="D2023" s="13" t="str">
        <f t="shared" si="30"/>
        <v>Error?</v>
      </c>
    </row>
    <row r="2024" spans="1:4" x14ac:dyDescent="0.2">
      <c r="A2024" s="54">
        <v>1963</v>
      </c>
      <c r="B2024" s="1221">
        <f>'Cap Outlay Deprec 27'!E13</f>
        <v>46947</v>
      </c>
      <c r="D2024" s="13" t="str">
        <f t="shared" si="30"/>
        <v>Error?</v>
      </c>
    </row>
    <row r="2025" spans="1:4" x14ac:dyDescent="0.2">
      <c r="A2025" s="54">
        <v>1964</v>
      </c>
      <c r="B2025" s="1221">
        <f>'Cap Outlay Deprec 27'!E16</f>
        <v>233904</v>
      </c>
      <c r="C2025" s="13" t="s">
        <v>653</v>
      </c>
      <c r="D2025" s="13" t="str">
        <f t="shared" si="30"/>
        <v>Error?</v>
      </c>
    </row>
    <row r="2026" spans="1:4" x14ac:dyDescent="0.2">
      <c r="A2026" s="54">
        <v>1965</v>
      </c>
      <c r="B2026" s="1221">
        <f>'Cap Outlay Deprec 27'!F5</f>
        <v>1260494</v>
      </c>
      <c r="C2026" s="13" t="s">
        <v>653</v>
      </c>
      <c r="D2026" s="13" t="str">
        <f t="shared" si="30"/>
        <v>Error?</v>
      </c>
    </row>
    <row r="2027" spans="1:4" x14ac:dyDescent="0.2">
      <c r="A2027" s="54">
        <v>1966</v>
      </c>
      <c r="B2027" s="1221">
        <f>'Cap Outlay Deprec 27'!F8</f>
        <v>68621436</v>
      </c>
      <c r="C2027" s="13" t="s">
        <v>653</v>
      </c>
      <c r="D2027" s="13" t="str">
        <f t="shared" si="30"/>
        <v>Error?</v>
      </c>
    </row>
    <row r="2028" spans="1:4" x14ac:dyDescent="0.2">
      <c r="A2028" s="54">
        <v>1967</v>
      </c>
      <c r="B2028" s="1221">
        <f>'Cap Outlay Deprec 27'!F10</f>
        <v>4764195</v>
      </c>
      <c r="C2028" s="13" t="s">
        <v>653</v>
      </c>
      <c r="D2028" s="13" t="str">
        <f t="shared" si="30"/>
        <v>Error?</v>
      </c>
    </row>
    <row r="2029" spans="1:4" x14ac:dyDescent="0.2">
      <c r="A2029" s="54">
        <v>1968</v>
      </c>
      <c r="B2029" s="1221">
        <f>'Cap Outlay Deprec 27'!F12</f>
        <v>6945275</v>
      </c>
      <c r="C2029" s="13" t="s">
        <v>653</v>
      </c>
      <c r="D2029" s="13" t="str">
        <f t="shared" si="30"/>
        <v>Error?</v>
      </c>
    </row>
    <row r="2030" spans="1:4" x14ac:dyDescent="0.2">
      <c r="A2030" s="54">
        <v>1969</v>
      </c>
      <c r="B2030" s="1221">
        <f>'Cap Outlay Deprec 27'!F13</f>
        <v>2550984</v>
      </c>
      <c r="C2030" s="13" t="s">
        <v>653</v>
      </c>
      <c r="D2030" s="13" t="str">
        <f t="shared" si="30"/>
        <v>Error?</v>
      </c>
    </row>
    <row r="2031" spans="1:4" x14ac:dyDescent="0.2">
      <c r="A2031" s="54">
        <v>1970</v>
      </c>
      <c r="B2031" s="1221">
        <f>'Cap Outlay Deprec 27'!F16</f>
        <v>84142384</v>
      </c>
      <c r="C2031" s="13" t="s">
        <v>653</v>
      </c>
      <c r="D2031" s="13" t="str">
        <f t="shared" si="30"/>
        <v>Error?</v>
      </c>
    </row>
    <row r="2032" spans="1:4" x14ac:dyDescent="0.2">
      <c r="A2032" s="82">
        <v>1971</v>
      </c>
      <c r="D2032" s="13" t="str">
        <f t="shared" si="30"/>
        <v>OK</v>
      </c>
    </row>
    <row r="2033" spans="1:4" x14ac:dyDescent="0.2">
      <c r="A2033" s="54">
        <v>1972</v>
      </c>
      <c r="B2033" s="1221">
        <f>'Cap Outlay Deprec 27'!H8</f>
        <v>16935725</v>
      </c>
      <c r="D2033" s="13" t="str">
        <f t="shared" si="30"/>
        <v>Error?</v>
      </c>
    </row>
    <row r="2034" spans="1:4" x14ac:dyDescent="0.2">
      <c r="A2034" s="54">
        <v>1973</v>
      </c>
      <c r="B2034" s="1221">
        <f>'Cap Outlay Deprec 27'!H10</f>
        <v>2564872</v>
      </c>
      <c r="D2034" s="13" t="str">
        <f t="shared" si="30"/>
        <v>Error?</v>
      </c>
    </row>
    <row r="2035" spans="1:4" x14ac:dyDescent="0.2">
      <c r="A2035" s="54">
        <v>1974</v>
      </c>
      <c r="B2035" s="1221">
        <f>'Cap Outlay Deprec 27'!H12</f>
        <v>5433858</v>
      </c>
      <c r="D2035" s="13" t="str">
        <f t="shared" si="30"/>
        <v>Error?</v>
      </c>
    </row>
    <row r="2036" spans="1:4" x14ac:dyDescent="0.2">
      <c r="A2036" s="54">
        <v>1975</v>
      </c>
      <c r="B2036" s="1221">
        <f>'Cap Outlay Deprec 27'!H13</f>
        <v>2148180</v>
      </c>
      <c r="D2036" s="13" t="str">
        <f t="shared" si="30"/>
        <v>Error?</v>
      </c>
    </row>
    <row r="2037" spans="1:4" x14ac:dyDescent="0.2">
      <c r="A2037" s="54">
        <v>1976</v>
      </c>
      <c r="B2037" s="1221">
        <f>'Cap Outlay Deprec 27'!H16</f>
        <v>27082635</v>
      </c>
      <c r="C2037" s="13" t="s">
        <v>653</v>
      </c>
      <c r="D2037" s="13" t="str">
        <f t="shared" si="30"/>
        <v>Error?</v>
      </c>
    </row>
    <row r="2038" spans="1:4" x14ac:dyDescent="0.2">
      <c r="A2038" s="82">
        <v>1977</v>
      </c>
      <c r="D2038" s="13" t="str">
        <f t="shared" si="30"/>
        <v>OK</v>
      </c>
    </row>
    <row r="2039" spans="1:4" x14ac:dyDescent="0.2">
      <c r="A2039" s="54">
        <v>1978</v>
      </c>
      <c r="B2039" s="1221">
        <f>'Cap Outlay Deprec 27'!I8</f>
        <v>1372431</v>
      </c>
      <c r="D2039" s="13" t="str">
        <f t="shared" si="30"/>
        <v>Error?</v>
      </c>
    </row>
    <row r="2040" spans="1:4" x14ac:dyDescent="0.2">
      <c r="A2040" s="54">
        <v>1979</v>
      </c>
      <c r="B2040" s="1221">
        <f>'Cap Outlay Deprec 27'!I10</f>
        <v>206854</v>
      </c>
      <c r="D2040" s="13" t="str">
        <f t="shared" si="30"/>
        <v>Error?</v>
      </c>
    </row>
    <row r="2041" spans="1:4" x14ac:dyDescent="0.2">
      <c r="A2041" s="54">
        <v>1980</v>
      </c>
      <c r="B2041" s="1221">
        <f>'Cap Outlay Deprec 27'!I12</f>
        <v>785854</v>
      </c>
      <c r="D2041" s="13" t="str">
        <f t="shared" si="30"/>
        <v>Error?</v>
      </c>
    </row>
    <row r="2042" spans="1:4" x14ac:dyDescent="0.2">
      <c r="A2042" s="54">
        <v>1981</v>
      </c>
      <c r="B2042" s="1221">
        <f>'Cap Outlay Deprec 27'!I13</f>
        <v>146520</v>
      </c>
      <c r="D2042" s="13" t="str">
        <f t="shared" si="30"/>
        <v>Error?</v>
      </c>
    </row>
    <row r="2043" spans="1:4" x14ac:dyDescent="0.2">
      <c r="A2043" s="54">
        <v>1982</v>
      </c>
      <c r="B2043" s="1221">
        <f>'Cap Outlay Deprec 27'!I16</f>
        <v>2511659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35306</v>
      </c>
      <c r="D2047" s="13" t="str">
        <f t="shared" ref="D2047:D2110" si="31">IF(ISBLANK(B2047),"OK",IF(A2047-B2047=0,"OK","Error?"))</f>
        <v>Error?</v>
      </c>
    </row>
    <row r="2048" spans="1:4" x14ac:dyDescent="0.2">
      <c r="A2048" s="54">
        <v>1987</v>
      </c>
      <c r="B2048" s="1221">
        <f>'Cap Outlay Deprec 27'!J13</f>
        <v>46947</v>
      </c>
      <c r="D2048" s="13" t="str">
        <f t="shared" si="31"/>
        <v>Error?</v>
      </c>
    </row>
    <row r="2049" spans="1:4" x14ac:dyDescent="0.2">
      <c r="A2049" s="54">
        <v>1988</v>
      </c>
      <c r="B2049" s="1221">
        <f>'Cap Outlay Deprec 27'!J16</f>
        <v>82253</v>
      </c>
      <c r="C2049" s="13" t="s">
        <v>653</v>
      </c>
      <c r="D2049" s="13" t="str">
        <f t="shared" si="31"/>
        <v>Error?</v>
      </c>
    </row>
    <row r="2050" spans="1:4" x14ac:dyDescent="0.2">
      <c r="A2050" s="82">
        <v>1989</v>
      </c>
      <c r="D2050" s="13" t="str">
        <f t="shared" si="31"/>
        <v>OK</v>
      </c>
    </row>
    <row r="2051" spans="1:4" x14ac:dyDescent="0.2">
      <c r="A2051" s="54">
        <v>1990</v>
      </c>
      <c r="B2051" s="1221">
        <f>'Cap Outlay Deprec 27'!K8</f>
        <v>18308156</v>
      </c>
      <c r="C2051" s="13" t="s">
        <v>653</v>
      </c>
      <c r="D2051" s="13" t="str">
        <f t="shared" si="31"/>
        <v>Error?</v>
      </c>
    </row>
    <row r="2052" spans="1:4" x14ac:dyDescent="0.2">
      <c r="A2052" s="54">
        <v>1991</v>
      </c>
      <c r="B2052" s="1221">
        <f>'Cap Outlay Deprec 27'!K10</f>
        <v>2771726</v>
      </c>
      <c r="C2052" s="13" t="s">
        <v>653</v>
      </c>
      <c r="D2052" s="13" t="str">
        <f t="shared" si="31"/>
        <v>Error?</v>
      </c>
    </row>
    <row r="2053" spans="1:4" x14ac:dyDescent="0.2">
      <c r="A2053" s="54">
        <v>1992</v>
      </c>
      <c r="B2053" s="1221">
        <f>'Cap Outlay Deprec 27'!K12</f>
        <v>6184406</v>
      </c>
      <c r="C2053" s="13" t="s">
        <v>653</v>
      </c>
      <c r="D2053" s="13" t="str">
        <f t="shared" si="31"/>
        <v>Error?</v>
      </c>
    </row>
    <row r="2054" spans="1:4" x14ac:dyDescent="0.2">
      <c r="A2054" s="54">
        <v>1993</v>
      </c>
      <c r="B2054" s="1221">
        <f>'Cap Outlay Deprec 27'!K13</f>
        <v>2247753</v>
      </c>
      <c r="C2054" s="13" t="s">
        <v>653</v>
      </c>
      <c r="D2054" s="13" t="str">
        <f t="shared" si="31"/>
        <v>Error?</v>
      </c>
    </row>
    <row r="2055" spans="1:4" x14ac:dyDescent="0.2">
      <c r="A2055" s="54">
        <v>1994</v>
      </c>
      <c r="B2055" s="1221">
        <f>'Cap Outlay Deprec 27'!K16</f>
        <v>29512041</v>
      </c>
      <c r="C2055" s="13" t="s">
        <v>653</v>
      </c>
      <c r="D2055" s="13" t="str">
        <f t="shared" si="31"/>
        <v>Error?</v>
      </c>
    </row>
    <row r="2056" spans="1:4" x14ac:dyDescent="0.2">
      <c r="A2056" s="54">
        <v>1995</v>
      </c>
      <c r="B2056" s="1221">
        <f>'Cap Outlay Deprec 27'!L5</f>
        <v>1260494</v>
      </c>
      <c r="C2056" s="13" t="s">
        <v>653</v>
      </c>
      <c r="D2056" s="13" t="str">
        <f t="shared" si="31"/>
        <v>Error?</v>
      </c>
    </row>
    <row r="2057" spans="1:4" x14ac:dyDescent="0.2">
      <c r="A2057" s="54">
        <v>1996</v>
      </c>
      <c r="B2057" s="1221">
        <f>'Cap Outlay Deprec 27'!L8</f>
        <v>50313280</v>
      </c>
      <c r="C2057" s="13" t="s">
        <v>653</v>
      </c>
      <c r="D2057" s="13" t="str">
        <f t="shared" si="31"/>
        <v>Error?</v>
      </c>
    </row>
    <row r="2058" spans="1:4" x14ac:dyDescent="0.2">
      <c r="A2058" s="54">
        <v>1997</v>
      </c>
      <c r="B2058" s="1221">
        <f>'Cap Outlay Deprec 27'!L10</f>
        <v>1992469</v>
      </c>
      <c r="C2058" s="13" t="s">
        <v>653</v>
      </c>
      <c r="D2058" s="13" t="str">
        <f t="shared" si="31"/>
        <v>Error?</v>
      </c>
    </row>
    <row r="2059" spans="1:4" x14ac:dyDescent="0.2">
      <c r="A2059" s="54">
        <v>1998</v>
      </c>
      <c r="B2059" s="1221">
        <f>'Cap Outlay Deprec 27'!L12</f>
        <v>760869</v>
      </c>
      <c r="C2059" s="13" t="s">
        <v>653</v>
      </c>
      <c r="D2059" s="13" t="str">
        <f t="shared" si="31"/>
        <v>Error?</v>
      </c>
    </row>
    <row r="2060" spans="1:4" x14ac:dyDescent="0.2">
      <c r="A2060" s="54">
        <v>1999</v>
      </c>
      <c r="B2060" s="1221">
        <f>'Cap Outlay Deprec 27'!L13</f>
        <v>303231</v>
      </c>
      <c r="C2060" s="13" t="s">
        <v>653</v>
      </c>
      <c r="D2060" s="13" t="str">
        <f t="shared" si="31"/>
        <v>Error?</v>
      </c>
    </row>
    <row r="2061" spans="1:4" x14ac:dyDescent="0.2">
      <c r="A2061" s="54">
        <v>2000</v>
      </c>
      <c r="B2061" s="1221">
        <f>'Cap Outlay Deprec 27'!L16</f>
        <v>54630343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201364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360026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979801</v>
      </c>
      <c r="D2475" s="13" t="str">
        <f t="shared" si="37"/>
        <v>Error?</v>
      </c>
    </row>
    <row r="2476" spans="1:4" x14ac:dyDescent="0.2">
      <c r="A2476" s="82">
        <v>2415</v>
      </c>
      <c r="D2476" s="13" t="str">
        <f t="shared" si="37"/>
        <v>OK</v>
      </c>
    </row>
    <row r="2477" spans="1:4" x14ac:dyDescent="0.2">
      <c r="A2477" s="54">
        <v>2416</v>
      </c>
      <c r="B2477" s="1221">
        <f>'Assets-Liab 5-6'!G38</f>
        <v>284740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8576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7715206</v>
      </c>
      <c r="C2551" s="13" t="s">
        <v>653</v>
      </c>
      <c r="D2551" s="13" t="str">
        <f t="shared" si="38"/>
        <v>Error?</v>
      </c>
    </row>
    <row r="2552" spans="1:4" x14ac:dyDescent="0.2">
      <c r="A2552" s="82">
        <v>2491</v>
      </c>
      <c r="D2552" s="13" t="str">
        <f t="shared" si="38"/>
        <v>OK</v>
      </c>
    </row>
    <row r="2553" spans="1:4" x14ac:dyDescent="0.2">
      <c r="A2553" s="54">
        <v>2492</v>
      </c>
      <c r="B2553" s="1221">
        <f>'Acct Summary 7-8'!C6</f>
        <v>6557374</v>
      </c>
      <c r="C2553" s="13" t="s">
        <v>653</v>
      </c>
      <c r="D2553" s="13" t="str">
        <f t="shared" si="38"/>
        <v>Error?</v>
      </c>
    </row>
    <row r="2554" spans="1:4" x14ac:dyDescent="0.2">
      <c r="A2554" s="54">
        <v>2493</v>
      </c>
      <c r="B2554" s="1221">
        <f>'Acct Summary 7-8'!C7</f>
        <v>1050778</v>
      </c>
      <c r="C2554" s="13" t="s">
        <v>653</v>
      </c>
      <c r="D2554" s="13" t="str">
        <f t="shared" si="38"/>
        <v>Error?</v>
      </c>
    </row>
    <row r="2555" spans="1:4" x14ac:dyDescent="0.2">
      <c r="A2555" s="54">
        <v>2494</v>
      </c>
      <c r="B2555" s="1221">
        <f>'Acct Summary 7-8'!C8</f>
        <v>15324488</v>
      </c>
      <c r="C2555" s="13" t="s">
        <v>653</v>
      </c>
      <c r="D2555" s="13" t="str">
        <f t="shared" si="38"/>
        <v>Error?</v>
      </c>
    </row>
    <row r="2556" spans="1:4" x14ac:dyDescent="0.2">
      <c r="A2556" s="54">
        <v>2495</v>
      </c>
      <c r="B2556" s="1221">
        <f>'Acct Summary 7-8'!C12</f>
        <v>9463170</v>
      </c>
      <c r="C2556" s="13" t="s">
        <v>653</v>
      </c>
      <c r="D2556" s="13" t="str">
        <f t="shared" si="38"/>
        <v>Error?</v>
      </c>
    </row>
    <row r="2557" spans="1:4" x14ac:dyDescent="0.2">
      <c r="A2557" s="54">
        <v>2496</v>
      </c>
      <c r="B2557" s="1221">
        <f>'Acct Summary 7-8'!C13</f>
        <v>4960949</v>
      </c>
      <c r="C2557" s="13" t="s">
        <v>653</v>
      </c>
      <c r="D2557" s="13" t="str">
        <f t="shared" si="38"/>
        <v>Error?</v>
      </c>
    </row>
    <row r="2558" spans="1:4" x14ac:dyDescent="0.2">
      <c r="A2558" s="54">
        <v>2497</v>
      </c>
      <c r="B2558" s="1221">
        <f>'Acct Summary 7-8'!C14</f>
        <v>234587</v>
      </c>
      <c r="C2558" s="13" t="s">
        <v>653</v>
      </c>
      <c r="D2558" s="13" t="str">
        <f t="shared" si="38"/>
        <v>Error?</v>
      </c>
    </row>
    <row r="2559" spans="1:4" x14ac:dyDescent="0.2">
      <c r="A2559" s="54">
        <v>2498</v>
      </c>
      <c r="B2559" s="1221">
        <f>'Acct Summary 7-8'!C15</f>
        <v>360026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15018732</v>
      </c>
      <c r="C2561" s="13" t="s">
        <v>653</v>
      </c>
      <c r="D2561" s="13" t="str">
        <f t="shared" si="39"/>
        <v>Error?</v>
      </c>
    </row>
    <row r="2562" spans="1:4" x14ac:dyDescent="0.2">
      <c r="A2562" s="54">
        <v>2501</v>
      </c>
      <c r="B2562" s="1221">
        <f>'Acct Summary 7-8'!C20</f>
        <v>305756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2013316</v>
      </c>
      <c r="C2564" s="13" t="s">
        <v>653</v>
      </c>
      <c r="D2564" s="13" t="str">
        <f t="shared" si="39"/>
        <v>Error?</v>
      </c>
    </row>
    <row r="2565" spans="1:4" x14ac:dyDescent="0.2">
      <c r="A2565" s="82">
        <v>2504</v>
      </c>
      <c r="D2565" s="13" t="str">
        <f t="shared" si="39"/>
        <v>OK</v>
      </c>
    </row>
    <row r="2566" spans="1:4" x14ac:dyDescent="0.2">
      <c r="A2566" s="54">
        <v>2505</v>
      </c>
      <c r="B2566" s="1221">
        <f>'Acct Summary 7-8'!D6</f>
        <v>195774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2209090</v>
      </c>
      <c r="C2568" s="13" t="s">
        <v>653</v>
      </c>
      <c r="D2568" s="13" t="str">
        <f t="shared" si="39"/>
        <v>Error?</v>
      </c>
    </row>
    <row r="2569" spans="1:4" x14ac:dyDescent="0.2">
      <c r="A2569" s="54">
        <v>2508</v>
      </c>
      <c r="B2569" s="1221">
        <f>'Acct Summary 7-8'!D13</f>
        <v>2166257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2166257</v>
      </c>
      <c r="C2573" s="13" t="s">
        <v>653</v>
      </c>
      <c r="D2573" s="13" t="str">
        <f t="shared" si="39"/>
        <v>Error?</v>
      </c>
    </row>
    <row r="2574" spans="1:4" x14ac:dyDescent="0.2">
      <c r="A2574" s="54">
        <v>2513</v>
      </c>
      <c r="B2574" s="1221">
        <f>'Acct Summary 7-8'!D20</f>
        <v>42833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526966</v>
      </c>
      <c r="C2591" s="13" t="s">
        <v>653</v>
      </c>
      <c r="D2591" s="13" t="str">
        <f t="shared" si="39"/>
        <v>Error?</v>
      </c>
    </row>
    <row r="2592" spans="1:4" x14ac:dyDescent="0.2">
      <c r="A2592" s="82">
        <v>2531</v>
      </c>
      <c r="D2592" s="13" t="str">
        <f t="shared" si="39"/>
        <v>OK</v>
      </c>
    </row>
    <row r="2593" spans="1:4" x14ac:dyDescent="0.2">
      <c r="A2593" s="54">
        <v>2532</v>
      </c>
      <c r="B2593" s="1221">
        <f>'Acct Summary 7-8'!F6</f>
        <v>284141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811107</v>
      </c>
      <c r="C2595" s="13" t="s">
        <v>653</v>
      </c>
      <c r="D2595" s="13" t="str">
        <f t="shared" si="39"/>
        <v>Error?</v>
      </c>
    </row>
    <row r="2596" spans="1:4" x14ac:dyDescent="0.2">
      <c r="A2596" s="54">
        <v>2535</v>
      </c>
      <c r="B2596" s="1221">
        <f>'Acct Summary 7-8'!F13</f>
        <v>988278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988278</v>
      </c>
      <c r="C2600" s="13" t="s">
        <v>653</v>
      </c>
      <c r="D2600" s="13" t="str">
        <f t="shared" si="39"/>
        <v>Error?</v>
      </c>
    </row>
    <row r="2601" spans="1:4" x14ac:dyDescent="0.2">
      <c r="A2601" s="54">
        <v>2540</v>
      </c>
      <c r="B2601" s="1221">
        <f>'Acct Summary 7-8'!F20</f>
        <v>-177171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524519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524519</v>
      </c>
      <c r="C2606" s="13" t="s">
        <v>653</v>
      </c>
      <c r="D2606" s="13" t="str">
        <f t="shared" si="39"/>
        <v>Error?</v>
      </c>
    </row>
    <row r="2607" spans="1:4" x14ac:dyDescent="0.2">
      <c r="A2607" s="54">
        <v>2546</v>
      </c>
      <c r="B2607" s="1221">
        <f>'Acct Summary 7-8'!G12</f>
        <v>186176</v>
      </c>
      <c r="C2607" s="13" t="s">
        <v>653</v>
      </c>
      <c r="D2607" s="13" t="str">
        <f t="shared" si="39"/>
        <v>Error?</v>
      </c>
    </row>
    <row r="2608" spans="1:4" x14ac:dyDescent="0.2">
      <c r="A2608" s="54">
        <v>2547</v>
      </c>
      <c r="B2608" s="1221">
        <f>'Acct Summary 7-8'!G13</f>
        <v>416613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602789</v>
      </c>
      <c r="C2612" s="13" t="s">
        <v>653</v>
      </c>
      <c r="D2612" s="13" t="str">
        <f t="shared" si="39"/>
        <v>Error?</v>
      </c>
    </row>
    <row r="2613" spans="1:4" x14ac:dyDescent="0.2">
      <c r="A2613" s="54">
        <v>2552</v>
      </c>
      <c r="B2613" s="1221">
        <f>'Acct Summary 7-8'!G20</f>
        <v>-78270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2478805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2606599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2616209</v>
      </c>
      <c r="C2634" s="13" t="s">
        <v>653</v>
      </c>
      <c r="D2634" s="13" t="str">
        <f t="shared" si="40"/>
        <v>Error?</v>
      </c>
    </row>
    <row r="2635" spans="1:4" x14ac:dyDescent="0.2">
      <c r="A2635" s="54">
        <v>2574</v>
      </c>
      <c r="B2635" s="1221">
        <f>'Acct Summary 7-8'!E17</f>
        <v>2616209</v>
      </c>
      <c r="C2635" s="13" t="s">
        <v>653</v>
      </c>
      <c r="D2635" s="13" t="str">
        <f t="shared" si="40"/>
        <v>Error?</v>
      </c>
    </row>
    <row r="2636" spans="1:4" x14ac:dyDescent="0.2">
      <c r="A2636" s="54">
        <v>2575</v>
      </c>
      <c r="B2636" s="1221">
        <f>'Acct Summary 7-8'!E20</f>
        <v>-9610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191716</v>
      </c>
      <c r="D2718" s="13" t="str">
        <f t="shared" si="41"/>
        <v>Error?</v>
      </c>
    </row>
    <row r="2719" spans="1:4" x14ac:dyDescent="0.2">
      <c r="A2719" s="54">
        <v>2658</v>
      </c>
      <c r="B2719" s="1221">
        <f>'Expenditures 15-22'!D51</f>
        <v>15505</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2518</v>
      </c>
      <c r="D2721" s="13" t="str">
        <f t="shared" si="41"/>
        <v>Error?</v>
      </c>
    </row>
    <row r="2722" spans="1:4" x14ac:dyDescent="0.2">
      <c r="A2722" s="54">
        <v>2661</v>
      </c>
      <c r="B2722" s="1221">
        <f>'Expenditures 15-22'!G51</f>
        <v>1325</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211064</v>
      </c>
      <c r="C2724" s="13" t="s">
        <v>653</v>
      </c>
      <c r="D2724" s="13" t="str">
        <f t="shared" si="41"/>
        <v>Error?</v>
      </c>
    </row>
    <row r="2725" spans="1:4" x14ac:dyDescent="0.2">
      <c r="A2725" s="54">
        <v>2664</v>
      </c>
      <c r="B2725" s="1221">
        <f>'Expenditures 15-22'!D241</f>
        <v>9098</v>
      </c>
      <c r="D2725" s="13" t="str">
        <f t="shared" si="41"/>
        <v>Error?</v>
      </c>
    </row>
    <row r="2726" spans="1:4" x14ac:dyDescent="0.2">
      <c r="A2726" s="54">
        <v>2665</v>
      </c>
      <c r="B2726" s="1221">
        <f>'Expenditures 15-22'!K241</f>
        <v>9098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158662</v>
      </c>
      <c r="C2789" s="13" t="s">
        <v>653</v>
      </c>
      <c r="D2789" s="13" t="str">
        <f t="shared" si="42"/>
        <v>Error?</v>
      </c>
    </row>
    <row r="2790" spans="1:4" x14ac:dyDescent="0.2">
      <c r="A2790" s="54">
        <v>2729</v>
      </c>
      <c r="B2790" s="1221">
        <f>'Expenditures 15-22'!E102</f>
        <v>158662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1549</v>
      </c>
      <c r="D2860" s="13" t="str">
        <f t="shared" si="43"/>
        <v>Error?</v>
      </c>
    </row>
    <row r="2861" spans="1:4" x14ac:dyDescent="0.2">
      <c r="A2861" s="82">
        <v>2800</v>
      </c>
      <c r="D2861" s="13" t="str">
        <f t="shared" si="43"/>
        <v>OK</v>
      </c>
    </row>
    <row r="2862" spans="1:4" x14ac:dyDescent="0.2">
      <c r="A2862" s="54">
        <v>2801</v>
      </c>
      <c r="B2862" s="1221">
        <f>'ICR Computation 30'!E9</f>
        <v>85399</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1302892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1305520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500998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71155</v>
      </c>
      <c r="D2908" s="13" t="str">
        <f t="shared" si="44"/>
        <v>Error?</v>
      </c>
    </row>
    <row r="2909" spans="1:4" x14ac:dyDescent="0.2">
      <c r="A2909" s="82">
        <v>2848</v>
      </c>
      <c r="D2909" s="13" t="str">
        <f t="shared" si="44"/>
        <v>OK</v>
      </c>
    </row>
    <row r="2910" spans="1:4" x14ac:dyDescent="0.2">
      <c r="A2910" s="54">
        <v>2849</v>
      </c>
      <c r="B2910" s="1221">
        <f>'Assets-Liab 5-6'!I34</f>
        <v>71155</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1234365</v>
      </c>
      <c r="D2912" s="13" t="str">
        <f t="shared" si="44"/>
        <v>Error?</v>
      </c>
    </row>
    <row r="2913" spans="1:4" x14ac:dyDescent="0.2">
      <c r="A2913" s="54">
        <v>2852</v>
      </c>
      <c r="B2913" s="1221">
        <f>'Assets-Liab 5-6'!I41</f>
        <v>1305520</v>
      </c>
      <c r="C2913" s="13" t="s">
        <v>653</v>
      </c>
      <c r="D2913" s="13" t="str">
        <f t="shared" si="44"/>
        <v>Error?</v>
      </c>
    </row>
    <row r="2914" spans="1:4" x14ac:dyDescent="0.2">
      <c r="A2914" s="54">
        <v>2853</v>
      </c>
      <c r="B2914" s="1221">
        <f>'Assets-Liab 5-6'!L33</f>
        <v>500998</v>
      </c>
      <c r="D2914" s="13" t="str">
        <f t="shared" si="44"/>
        <v>Error?</v>
      </c>
    </row>
    <row r="2915" spans="1:4" x14ac:dyDescent="0.2">
      <c r="A2915" s="82">
        <v>2854</v>
      </c>
      <c r="D2915" s="13" t="str">
        <f t="shared" si="44"/>
        <v>OK</v>
      </c>
    </row>
    <row r="2916" spans="1:4" x14ac:dyDescent="0.2">
      <c r="A2916" s="54">
        <v>2855</v>
      </c>
      <c r="B2916" s="1221">
        <f>'Assets-Liab 5-6'!L34</f>
        <v>500998</v>
      </c>
      <c r="C2916" s="13" t="s">
        <v>653</v>
      </c>
      <c r="D2916" s="13" t="str">
        <f t="shared" si="44"/>
        <v>Error?</v>
      </c>
    </row>
    <row r="2917" spans="1:4" x14ac:dyDescent="0.2">
      <c r="A2917" s="54">
        <v>2856</v>
      </c>
      <c r="B2917" s="1221">
        <f>'Assets-Liab 5-6'!L41</f>
        <v>500998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158662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26322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175042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184984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175042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133610</v>
      </c>
      <c r="C3225" s="13" t="s">
        <v>653</v>
      </c>
      <c r="D3225" s="13" t="str">
        <f t="shared" si="49"/>
        <v>Error?</v>
      </c>
    </row>
    <row r="3226" spans="1:4" x14ac:dyDescent="0.2">
      <c r="A3226" s="54">
        <v>3165</v>
      </c>
      <c r="B3226" s="1221">
        <f>'Acct Summary 7-8'!I8</f>
        <v>133610</v>
      </c>
      <c r="C3226" s="13" t="s">
        <v>653</v>
      </c>
      <c r="D3226" s="13" t="str">
        <f t="shared" si="49"/>
        <v>Error?</v>
      </c>
    </row>
    <row r="3227" spans="1:4" x14ac:dyDescent="0.2">
      <c r="A3227" s="54">
        <v>3166</v>
      </c>
      <c r="B3227" s="1221">
        <f>'Acct Summary 7-8'!I20</f>
        <v>133610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305756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42833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-177171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-78270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-9610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133610</v>
      </c>
      <c r="C3320" s="13" t="s">
        <v>653</v>
      </c>
      <c r="D3320" s="13" t="str">
        <f t="shared" si="50"/>
        <v>Error?</v>
      </c>
    </row>
    <row r="3321" spans="1:4" x14ac:dyDescent="0.2">
      <c r="A3321" s="54">
        <v>3260</v>
      </c>
      <c r="B3321" s="1221">
        <f>'Acct Summary 7-8'!I79</f>
        <v>1100755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1234365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1229564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140634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92046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10159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23205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1495608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99030</v>
      </c>
      <c r="D3387" s="13" t="str">
        <f t="shared" si="51"/>
        <v>Error?</v>
      </c>
    </row>
    <row r="3388" spans="1:4" x14ac:dyDescent="0.2">
      <c r="A3388" s="54">
        <v>3327</v>
      </c>
      <c r="B3388" s="1221">
        <f>'Expenditures 15-22'!D211</f>
        <v>66569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99030</v>
      </c>
      <c r="C3390" s="13" t="s">
        <v>653</v>
      </c>
      <c r="D3390" s="13" t="str">
        <f t="shared" si="51"/>
        <v>Error?</v>
      </c>
    </row>
    <row r="3391" spans="1:4" x14ac:dyDescent="0.2">
      <c r="A3391" s="54">
        <v>3330</v>
      </c>
      <c r="B3391" s="1221">
        <f>'Expenditures 15-22'!K211</f>
        <v>66569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1130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1323152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363612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85744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2628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500998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277381</v>
      </c>
      <c r="C3446" s="13" t="s">
        <v>653</v>
      </c>
      <c r="D3446" s="13" t="str">
        <f t="shared" si="52"/>
        <v>Error?</v>
      </c>
    </row>
    <row r="3447" spans="1:4" x14ac:dyDescent="0.2">
      <c r="A3447" s="54">
        <v>3386</v>
      </c>
      <c r="B3447" s="1221">
        <f>'Tax Sched 24'!D16</f>
        <v>277381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276919</v>
      </c>
      <c r="C3449" s="13" t="s">
        <v>653</v>
      </c>
      <c r="D3449" s="13" t="str">
        <f t="shared" si="52"/>
        <v>Error?</v>
      </c>
    </row>
    <row r="3450" spans="1:4" x14ac:dyDescent="0.2">
      <c r="A3450" s="54">
        <v>3389</v>
      </c>
      <c r="B3450" s="1221">
        <f>'Tax Sched 24'!E16</f>
        <v>276919</v>
      </c>
      <c r="D3450" s="13" t="str">
        <f t="shared" si="52"/>
        <v>Error?</v>
      </c>
    </row>
    <row r="3451" spans="1:4" x14ac:dyDescent="0.2">
      <c r="A3451" s="54">
        <v>3390</v>
      </c>
      <c r="B3451" s="1221">
        <f>'Cap Outlay Deprec 27'!C15</f>
        <v>151651</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151651</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28482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28482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28482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28482</v>
      </c>
      <c r="C3568" s="13" t="s">
        <v>653</v>
      </c>
      <c r="D3568" s="13" t="str">
        <f t="shared" si="54"/>
        <v>Error?</v>
      </c>
    </row>
    <row r="3569" spans="1:4" x14ac:dyDescent="0.2">
      <c r="A3569" s="54">
        <v>3508</v>
      </c>
      <c r="B3569" s="1221">
        <f>'Acct Summary 7-8'!K4</f>
        <v>157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157</v>
      </c>
      <c r="C3571" s="13" t="s">
        <v>653</v>
      </c>
      <c r="D3571" s="13" t="str">
        <f t="shared" si="54"/>
        <v>Error?</v>
      </c>
    </row>
    <row r="3572" spans="1:4" x14ac:dyDescent="0.2">
      <c r="A3572" s="54">
        <v>3511</v>
      </c>
      <c r="B3572" s="1221">
        <f>'Acct Summary 7-8'!K13</f>
        <v>1420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1420</v>
      </c>
      <c r="C3575" s="13" t="s">
        <v>653</v>
      </c>
      <c r="D3575" s="13" t="str">
        <f t="shared" si="54"/>
        <v>Error?</v>
      </c>
    </row>
    <row r="3576" spans="1:4" x14ac:dyDescent="0.2">
      <c r="A3576" s="54">
        <v>3515</v>
      </c>
      <c r="B3576" s="1221">
        <f>'Acct Summary 7-8'!K20</f>
        <v>-1263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-1263</v>
      </c>
      <c r="C3588" s="13" t="s">
        <v>653</v>
      </c>
      <c r="D3588" s="13" t="str">
        <f t="shared" si="55"/>
        <v>Error?</v>
      </c>
    </row>
    <row r="3589" spans="1:4" x14ac:dyDescent="0.2">
      <c r="A3589" s="54">
        <v>3528</v>
      </c>
      <c r="B3589" s="1221">
        <f>'Acct Summary 7-8'!K79</f>
        <v>29745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28482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1420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1420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1420</v>
      </c>
      <c r="C3635" s="13" t="s">
        <v>653</v>
      </c>
      <c r="D3635" s="13" t="str">
        <f t="shared" si="55"/>
        <v>Error?</v>
      </c>
    </row>
    <row r="3636" spans="1:4" x14ac:dyDescent="0.2">
      <c r="A3636" s="54">
        <v>3575</v>
      </c>
      <c r="B3636" s="1221">
        <f>'Expenditures 15-22'!E354</f>
        <v>1420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1420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1420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1420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-1263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7287112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22611600</v>
      </c>
      <c r="C4122" s="13" t="s">
        <v>653</v>
      </c>
      <c r="D4122" s="13" t="str">
        <f t="shared" si="63"/>
        <v>Error?</v>
      </c>
    </row>
    <row r="4123" spans="1:4" x14ac:dyDescent="0.2">
      <c r="A4123" s="54">
        <v>4062</v>
      </c>
      <c r="B4123" s="1221">
        <f>'Acct Summary 7-8'!D10</f>
        <v>2209090</v>
      </c>
      <c r="C4123" s="13" t="s">
        <v>653</v>
      </c>
      <c r="D4123" s="13" t="str">
        <f t="shared" si="63"/>
        <v>Error?</v>
      </c>
    </row>
    <row r="4124" spans="1:4" x14ac:dyDescent="0.2">
      <c r="A4124" s="54">
        <v>4063</v>
      </c>
      <c r="B4124" s="1221">
        <f>'Acct Summary 7-8'!E10</f>
        <v>2606599</v>
      </c>
      <c r="C4124" s="13" t="s">
        <v>653</v>
      </c>
      <c r="D4124" s="13" t="str">
        <f t="shared" si="63"/>
        <v>Error?</v>
      </c>
    </row>
    <row r="4125" spans="1:4" x14ac:dyDescent="0.2">
      <c r="A4125" s="54">
        <v>4064</v>
      </c>
      <c r="B4125" s="1221">
        <f>'Acct Summary 7-8'!F10</f>
        <v>811107</v>
      </c>
      <c r="C4125" s="13" t="s">
        <v>653</v>
      </c>
      <c r="D4125" s="13" t="str">
        <f t="shared" si="63"/>
        <v>Error?</v>
      </c>
    </row>
    <row r="4126" spans="1:4" x14ac:dyDescent="0.2">
      <c r="A4126" s="54">
        <v>4065</v>
      </c>
      <c r="B4126" s="1221">
        <f>'Acct Summary 7-8'!G10</f>
        <v>524519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133610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157</v>
      </c>
      <c r="C4130" s="13" t="s">
        <v>653</v>
      </c>
      <c r="D4130" s="13" t="str">
        <f t="shared" si="63"/>
        <v>Error?</v>
      </c>
    </row>
    <row r="4131" spans="1:4" x14ac:dyDescent="0.2">
      <c r="A4131" s="54">
        <v>4070</v>
      </c>
      <c r="B4131" s="1221">
        <f>'Acct Summary 7-8'!C18</f>
        <v>7287112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22305844</v>
      </c>
      <c r="C4136" s="13" t="s">
        <v>653</v>
      </c>
      <c r="D4136" s="13" t="str">
        <f t="shared" si="63"/>
        <v>Error?</v>
      </c>
    </row>
    <row r="4137" spans="1:4" x14ac:dyDescent="0.2">
      <c r="A4137" s="54">
        <v>4076</v>
      </c>
      <c r="B4137" s="1221">
        <f>'Acct Summary 7-8'!D19</f>
        <v>2166257</v>
      </c>
      <c r="C4137" s="13" t="s">
        <v>653</v>
      </c>
      <c r="D4137" s="13" t="str">
        <f t="shared" si="63"/>
        <v>Error?</v>
      </c>
    </row>
    <row r="4138" spans="1:4" x14ac:dyDescent="0.2">
      <c r="A4138" s="54">
        <v>4077</v>
      </c>
      <c r="B4138" s="1221">
        <f>'Acct Summary 7-8'!E19</f>
        <v>2616209</v>
      </c>
      <c r="C4138" s="13" t="s">
        <v>653</v>
      </c>
      <c r="D4138" s="13" t="str">
        <f t="shared" si="63"/>
        <v>Error?</v>
      </c>
    </row>
    <row r="4139" spans="1:4" x14ac:dyDescent="0.2">
      <c r="A4139" s="54">
        <v>4078</v>
      </c>
      <c r="B4139" s="1221">
        <f>'Acct Summary 7-8'!F19</f>
        <v>988278</v>
      </c>
      <c r="C4139" s="13" t="s">
        <v>653</v>
      </c>
      <c r="D4139" s="13" t="str">
        <f t="shared" si="63"/>
        <v>Error?</v>
      </c>
    </row>
    <row r="4140" spans="1:4" x14ac:dyDescent="0.2">
      <c r="A4140" s="54">
        <v>4079</v>
      </c>
      <c r="B4140" s="1221">
        <f>'Acct Summary 7-8'!G19</f>
        <v>602789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1420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38730000</v>
      </c>
      <c r="C4171" s="13" t="s">
        <v>653</v>
      </c>
      <c r="D4171" s="13" t="str">
        <f t="shared" si="64"/>
        <v>Error?</v>
      </c>
    </row>
    <row r="4172" spans="1:4" x14ac:dyDescent="0.2">
      <c r="A4172" s="54">
        <v>4111</v>
      </c>
      <c r="B4172" s="1221">
        <f>'Short-Term Long-Term Debt 25'!J49</f>
        <v>37352835</v>
      </c>
      <c r="C4172" s="13" t="s">
        <v>653</v>
      </c>
      <c r="D4172" s="13" t="str">
        <f t="shared" si="64"/>
        <v>Error?</v>
      </c>
    </row>
    <row r="4173" spans="1:4" x14ac:dyDescent="0.2">
      <c r="A4173" s="54">
        <v>4112</v>
      </c>
      <c r="B4173" s="1221">
        <f>'Short-Term Long-Term Debt 25'!H49</f>
        <v>950000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2438.1</v>
      </c>
      <c r="C4265" s="13" t="s">
        <v>653</v>
      </c>
      <c r="D4265" s="13" t="str">
        <f t="shared" si="65"/>
        <v>Error?</v>
      </c>
      <c r="E4265" s="803"/>
    </row>
    <row r="4266" spans="1:5" x14ac:dyDescent="0.2">
      <c r="A4266" s="90">
        <v>4205</v>
      </c>
      <c r="B4266" s="1221">
        <f>('FP Info 3'!F10)*100000</f>
        <v>622.6</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3261</v>
      </c>
      <c r="C4268" s="13" t="s">
        <v>653</v>
      </c>
      <c r="D4268" s="13" t="str">
        <f t="shared" si="65"/>
        <v>Error?</v>
      </c>
    </row>
    <row r="4269" spans="1:5" x14ac:dyDescent="0.2">
      <c r="A4269" s="90">
        <v>4208</v>
      </c>
      <c r="B4269" s="1221">
        <f>'FP Info 3'!J16</f>
        <v>6356195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25317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40107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127794</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127794</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18612</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34545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263732530</v>
      </c>
      <c r="D4995" s="13" t="str">
        <f t="shared" si="77"/>
        <v>Error?</v>
      </c>
    </row>
    <row r="4996" spans="1:4" x14ac:dyDescent="0.2">
      <c r="A4996" s="90">
        <v>4935</v>
      </c>
      <c r="B4996" s="1221">
        <f>'FP Info 3'!H31</f>
        <v>36395089.140000001</v>
      </c>
      <c r="D4996" s="13" t="str">
        <f t="shared" si="77"/>
        <v>Error?</v>
      </c>
    </row>
    <row r="4997" spans="1:4" x14ac:dyDescent="0.2">
      <c r="A4997" s="90">
        <v>4936</v>
      </c>
      <c r="B4997" s="1221">
        <f>'FP Info 3'!H37</f>
        <v>38730000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6140282</v>
      </c>
      <c r="D5061" s="13" t="str">
        <f t="shared" si="78"/>
        <v>Error?</v>
      </c>
    </row>
    <row r="5062" spans="1:4" x14ac:dyDescent="0.2">
      <c r="A5062" s="82">
        <v>5001</v>
      </c>
      <c r="D5062" s="13" t="str">
        <f t="shared" si="78"/>
        <v>OK</v>
      </c>
    </row>
    <row r="5063" spans="1:4" x14ac:dyDescent="0.2">
      <c r="A5063" s="54">
        <v>5002</v>
      </c>
      <c r="B5063" s="1221">
        <f>'Revenues 9-14'!C7</f>
        <v>103116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6243398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22919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22919</v>
      </c>
      <c r="C5087" s="13" t="s">
        <v>653</v>
      </c>
      <c r="D5087" s="13" t="str">
        <f t="shared" si="78"/>
        <v>Error?</v>
      </c>
    </row>
    <row r="5088" spans="1:4" x14ac:dyDescent="0.2">
      <c r="A5088" s="54">
        <v>5027</v>
      </c>
      <c r="B5088" s="1221">
        <f>'Revenues 9-14'!C65</f>
        <v>30646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30646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522457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752355</v>
      </c>
      <c r="C5096" s="13" t="s">
        <v>653</v>
      </c>
      <c r="D5096" s="13" t="str">
        <f t="shared" si="78"/>
        <v>Error?</v>
      </c>
    </row>
    <row r="5097" spans="1:4" x14ac:dyDescent="0.2">
      <c r="A5097" s="54">
        <v>5036</v>
      </c>
      <c r="B5097" s="1221">
        <f>'Revenues 9-14'!C77</f>
        <v>83829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79005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162834</v>
      </c>
      <c r="C5102" s="13" t="s">
        <v>653</v>
      </c>
      <c r="D5102" s="13" t="str">
        <f t="shared" si="78"/>
        <v>Error?</v>
      </c>
    </row>
    <row r="5103" spans="1:4" x14ac:dyDescent="0.2">
      <c r="A5103" s="54">
        <v>5042</v>
      </c>
      <c r="B5103" s="1221">
        <f>'Revenues 9-14'!C84</f>
        <v>472732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472732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375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29947</v>
      </c>
      <c r="D5119" s="13" t="str">
        <f t="shared" ref="D5119:D5182" si="79">IF(ISBLANK(B5119),"OK",IF(A5119-B5119=0,"OK","Error?"))</f>
        <v>Error?</v>
      </c>
    </row>
    <row r="5120" spans="1:4" x14ac:dyDescent="0.2">
      <c r="A5120" s="54">
        <v>5059</v>
      </c>
      <c r="B5120" s="1221">
        <f>'Revenues 9-14'!C108</f>
        <v>30322</v>
      </c>
      <c r="C5120" s="13" t="s">
        <v>653</v>
      </c>
      <c r="D5120" s="13" t="str">
        <f t="shared" si="79"/>
        <v>Error?</v>
      </c>
    </row>
    <row r="5121" spans="1:4" x14ac:dyDescent="0.2">
      <c r="A5121" s="54">
        <v>5060</v>
      </c>
      <c r="B5121" s="1221">
        <f>'Revenues 9-14'!C109</f>
        <v>7715206</v>
      </c>
      <c r="C5121" s="13" t="s">
        <v>653</v>
      </c>
      <c r="D5121" s="13" t="str">
        <f t="shared" si="79"/>
        <v>Error?</v>
      </c>
    </row>
    <row r="5122" spans="1:4" x14ac:dyDescent="0.2">
      <c r="A5122" s="54">
        <v>5061</v>
      </c>
      <c r="B5122" s="1221">
        <f>'Revenues 9-14'!C111</f>
        <v>1130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1130</v>
      </c>
      <c r="C5125" s="13" t="s">
        <v>653</v>
      </c>
      <c r="D5125" s="13" t="str">
        <f t="shared" si="79"/>
        <v>Error?</v>
      </c>
    </row>
    <row r="5126" spans="1:4" x14ac:dyDescent="0.2">
      <c r="A5126" s="54">
        <v>5065</v>
      </c>
      <c r="B5126" s="1221">
        <f>'Revenues 9-14'!C117</f>
        <v>6009901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6009901</v>
      </c>
      <c r="C5132" s="13" t="s">
        <v>653</v>
      </c>
      <c r="D5132" s="13" t="str">
        <f t="shared" si="79"/>
        <v>Error?</v>
      </c>
    </row>
    <row r="5133" spans="1:4" x14ac:dyDescent="0.2">
      <c r="A5133" s="54">
        <v>5072</v>
      </c>
      <c r="B5133" s="1221">
        <f>'Revenues 9-14'!C124</f>
        <v>41706</v>
      </c>
      <c r="D5133" s="13" t="str">
        <f t="shared" si="79"/>
        <v>Error?</v>
      </c>
    </row>
    <row r="5134" spans="1:4" x14ac:dyDescent="0.2">
      <c r="A5134" s="54">
        <v>5073</v>
      </c>
      <c r="B5134" s="1221">
        <f>'Revenues 9-14'!C125</f>
        <v>213650</v>
      </c>
      <c r="D5134" s="13" t="str">
        <f t="shared" si="79"/>
        <v>Error?</v>
      </c>
    </row>
    <row r="5135" spans="1:4" x14ac:dyDescent="0.2">
      <c r="A5135" s="54">
        <v>5074</v>
      </c>
      <c r="B5135" s="1221">
        <f>'Revenues 9-14'!C126</f>
        <v>208942</v>
      </c>
      <c r="D5135" s="13" t="str">
        <f t="shared" si="79"/>
        <v>Error?</v>
      </c>
    </row>
    <row r="5136" spans="1:4" x14ac:dyDescent="0.2">
      <c r="A5136" s="82">
        <v>5075</v>
      </c>
      <c r="D5136" s="13" t="str">
        <f t="shared" si="79"/>
        <v>OK</v>
      </c>
    </row>
    <row r="5137" spans="1:4" x14ac:dyDescent="0.2">
      <c r="A5137" s="54">
        <v>5076</v>
      </c>
      <c r="B5137" s="1221">
        <f>'Revenues 9-14'!C127</f>
        <v>56309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520607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1130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1130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386</v>
      </c>
      <c r="D5167" s="13" t="str">
        <f t="shared" si="79"/>
        <v>Error?</v>
      </c>
    </row>
    <row r="5168" spans="1:4" x14ac:dyDescent="0.2">
      <c r="A5168" s="54">
        <v>5107</v>
      </c>
      <c r="B5168" s="1221">
        <f>'Revenues 9-14'!C147</f>
        <v>25350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547473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6557374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85586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85586</v>
      </c>
      <c r="C5246" s="13" t="s">
        <v>653</v>
      </c>
      <c r="D5246" s="13" t="str">
        <f t="shared" si="80"/>
        <v>Error?</v>
      </c>
    </row>
    <row r="5247" spans="1:4" x14ac:dyDescent="0.2">
      <c r="A5247" s="54">
        <v>5186</v>
      </c>
      <c r="B5247" s="1221">
        <f>'Revenues 9-14'!C203</f>
        <v>228817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228817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3159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495735</v>
      </c>
      <c r="D5278" s="13" t="str">
        <f t="shared" si="81"/>
        <v>Error?</v>
      </c>
    </row>
    <row r="5279" spans="1:4" x14ac:dyDescent="0.2">
      <c r="A5279" s="54">
        <v>5218</v>
      </c>
      <c r="B5279" s="1221">
        <f>'Revenues 9-14'!C221</f>
        <v>126473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625367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11039</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1050778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1050778</v>
      </c>
      <c r="C5326" s="13" t="s">
        <v>653</v>
      </c>
      <c r="D5326" s="13" t="str">
        <f t="shared" si="82"/>
        <v>Error?</v>
      </c>
    </row>
    <row r="5327" spans="1:4" x14ac:dyDescent="0.2">
      <c r="A5327" s="54">
        <v>5266</v>
      </c>
      <c r="B5327" s="1221">
        <f>'Revenues 9-14'!C275</f>
        <v>15324488</v>
      </c>
      <c r="C5327" s="13" t="s">
        <v>653</v>
      </c>
      <c r="D5327" s="13" t="str">
        <f t="shared" si="82"/>
        <v>Error?</v>
      </c>
    </row>
    <row r="5328" spans="1:4" x14ac:dyDescent="0.2">
      <c r="A5328" s="54">
        <v>5267</v>
      </c>
      <c r="B5328" s="1221">
        <f>'Revenues 9-14'!D5</f>
        <v>1784933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1784933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116566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116566</v>
      </c>
      <c r="C5339" s="13" t="s">
        <v>653</v>
      </c>
      <c r="D5339" s="13" t="str">
        <f t="shared" si="82"/>
        <v>Error?</v>
      </c>
    </row>
    <row r="5340" spans="1:4" x14ac:dyDescent="0.2">
      <c r="A5340" s="54">
        <v>5279</v>
      </c>
      <c r="B5340" s="1221">
        <f>'Revenues 9-14'!D65</f>
        <v>6621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6621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61695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32220</v>
      </c>
      <c r="D5354" s="13" t="str">
        <f t="shared" si="82"/>
        <v>Error?</v>
      </c>
    </row>
    <row r="5355" spans="1:4" x14ac:dyDescent="0.2">
      <c r="A5355" s="54">
        <v>5294</v>
      </c>
      <c r="B5355" s="1221">
        <f>'Revenues 9-14'!D108</f>
        <v>105196</v>
      </c>
      <c r="C5355" s="13" t="s">
        <v>653</v>
      </c>
      <c r="D5355" s="13" t="str">
        <f t="shared" si="82"/>
        <v>Error?</v>
      </c>
    </row>
    <row r="5356" spans="1:4" x14ac:dyDescent="0.2">
      <c r="A5356" s="54">
        <v>5295</v>
      </c>
      <c r="B5356" s="1221">
        <f>'Revenues 9-14'!D109</f>
        <v>2013316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177162</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177162</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18612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195774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2209090</v>
      </c>
      <c r="C5508" s="13" t="s">
        <v>653</v>
      </c>
      <c r="D5508" s="13" t="str">
        <f t="shared" si="85"/>
        <v>Error?</v>
      </c>
    </row>
    <row r="5509" spans="1:4" x14ac:dyDescent="0.2">
      <c r="A5509" s="54">
        <v>5448</v>
      </c>
      <c r="B5509" s="1221">
        <f>'Revenues 9-14'!E5</f>
        <v>2473746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2473746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5059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5059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2478805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2606599</v>
      </c>
      <c r="C5552" s="13" t="s">
        <v>653</v>
      </c>
      <c r="D5552" s="13" t="str">
        <f t="shared" si="85"/>
        <v>Error?</v>
      </c>
    </row>
    <row r="5553" spans="1:4" x14ac:dyDescent="0.2">
      <c r="A5553" s="54">
        <v>5492</v>
      </c>
      <c r="B5553" s="1221">
        <f>'Revenues 9-14'!F5</f>
        <v>515578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515578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6030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6030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5358</v>
      </c>
      <c r="D5586" s="13" t="str">
        <f t="shared" si="86"/>
        <v>Error?</v>
      </c>
    </row>
    <row r="5587" spans="1:4" x14ac:dyDescent="0.2">
      <c r="A5587" s="54">
        <v>5526</v>
      </c>
      <c r="B5587" s="1221">
        <f>'Revenues 9-14'!F108</f>
        <v>5358</v>
      </c>
      <c r="C5587" s="13" t="s">
        <v>653</v>
      </c>
      <c r="D5587" s="13" t="str">
        <f t="shared" si="86"/>
        <v>Error?</v>
      </c>
    </row>
    <row r="5588" spans="1:4" x14ac:dyDescent="0.2">
      <c r="A5588" s="54">
        <v>5527</v>
      </c>
      <c r="B5588" s="1221">
        <f>'Revenues 9-14'!F109</f>
        <v>526966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200425</v>
      </c>
      <c r="D5615" s="13" t="str">
        <f t="shared" si="86"/>
        <v>Error?</v>
      </c>
    </row>
    <row r="5616" spans="1:4" x14ac:dyDescent="0.2">
      <c r="A5616" s="82">
        <v>5555</v>
      </c>
      <c r="D5616" s="13" t="str">
        <f t="shared" si="86"/>
        <v>OK</v>
      </c>
    </row>
    <row r="5617" spans="1:4" x14ac:dyDescent="0.2">
      <c r="A5617" s="54">
        <v>5556</v>
      </c>
      <c r="B5617" s="1221">
        <f>'Revenues 9-14'!F152</f>
        <v>83716</v>
      </c>
      <c r="D5617" s="13" t="str">
        <f t="shared" si="86"/>
        <v>Error?</v>
      </c>
    </row>
    <row r="5618" spans="1:4" x14ac:dyDescent="0.2">
      <c r="A5618" s="54">
        <v>5557</v>
      </c>
      <c r="B5618" s="1221">
        <f>'Revenues 9-14'!F154</f>
        <v>284141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284141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284141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811107</v>
      </c>
      <c r="C5720" s="13" t="s">
        <v>653</v>
      </c>
      <c r="D5720" s="13" t="str">
        <f t="shared" si="88"/>
        <v>Error?</v>
      </c>
    </row>
    <row r="5721" spans="1:4" x14ac:dyDescent="0.2">
      <c r="A5721" s="54">
        <v>5660</v>
      </c>
      <c r="B5721" s="1221">
        <f>'Revenues 9-14'!G5</f>
        <v>225308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277381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502689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19974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19974</v>
      </c>
      <c r="C5730" s="13" t="s">
        <v>653</v>
      </c>
      <c r="D5730" s="13" t="str">
        <f t="shared" si="88"/>
        <v>Error?</v>
      </c>
    </row>
    <row r="5731" spans="1:4" x14ac:dyDescent="0.2">
      <c r="A5731" s="54">
        <v>5670</v>
      </c>
      <c r="B5731" s="1221">
        <f>'Revenues 9-14'!G65</f>
        <v>1856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1856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524519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128895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128895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4715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4715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133610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157</v>
      </c>
      <c r="C6023" s="13" t="s">
        <v>653</v>
      </c>
      <c r="D6023" s="13" t="str">
        <f t="shared" si="93"/>
        <v>Error?</v>
      </c>
    </row>
    <row r="6024" spans="1:5" x14ac:dyDescent="0.2">
      <c r="A6024" s="54">
        <v>5963</v>
      </c>
      <c r="B6024" s="1221">
        <f>'Revenues 9-14'!G109</f>
        <v>524519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133610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229898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35647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2155.16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16038</v>
      </c>
      <c r="D6113" s="13" t="str">
        <f t="shared" si="94"/>
        <v>Error?</v>
      </c>
      <c r="E6113" s="13" t="s">
        <v>207</v>
      </c>
    </row>
    <row r="6114" spans="1:5" x14ac:dyDescent="0.2">
      <c r="A6114">
        <v>6053</v>
      </c>
      <c r="B6114" s="1221">
        <f>'Assets-Liab 5-6'!D11</f>
        <v>107</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305756</v>
      </c>
      <c r="D6267" s="13" t="str">
        <f t="shared" si="96"/>
        <v>Error?</v>
      </c>
      <c r="E6267" s="13" t="s">
        <v>207</v>
      </c>
    </row>
    <row r="6268" spans="1:5" x14ac:dyDescent="0.2">
      <c r="A6268">
        <v>6207</v>
      </c>
      <c r="B6268" s="1221">
        <f>'Acct Summary 7-8'!D82</f>
        <v>42833</v>
      </c>
      <c r="D6268" s="13" t="str">
        <f t="shared" si="96"/>
        <v>Error?</v>
      </c>
      <c r="E6268" s="13" t="s">
        <v>207</v>
      </c>
    </row>
    <row r="6269" spans="1:5" x14ac:dyDescent="0.2">
      <c r="A6269">
        <v>6208</v>
      </c>
      <c r="B6269" s="1221">
        <f>'Acct Summary 7-8'!E82</f>
        <v>-9610</v>
      </c>
      <c r="D6269" s="13" t="str">
        <f t="shared" si="96"/>
        <v>Error?</v>
      </c>
      <c r="E6269" s="13" t="s">
        <v>207</v>
      </c>
    </row>
    <row r="6270" spans="1:5" x14ac:dyDescent="0.2">
      <c r="A6270">
        <v>6209</v>
      </c>
      <c r="B6270" s="1221">
        <f>'Acct Summary 7-8'!F82</f>
        <v>-177171</v>
      </c>
      <c r="D6270" s="13" t="str">
        <f t="shared" si="96"/>
        <v>Error?</v>
      </c>
      <c r="E6270" s="13" t="s">
        <v>207</v>
      </c>
    </row>
    <row r="6271" spans="1:5" x14ac:dyDescent="0.2">
      <c r="A6271">
        <v>6210</v>
      </c>
      <c r="B6271" s="1221">
        <f>'Acct Summary 7-8'!G82</f>
        <v>-78270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133610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-1263</v>
      </c>
      <c r="D6275" s="13" t="str">
        <f t="shared" si="97"/>
        <v>Error?</v>
      </c>
      <c r="E6275" s="13" t="s">
        <v>207</v>
      </c>
    </row>
    <row r="6276" spans="1:5" x14ac:dyDescent="0.2">
      <c r="A6276">
        <v>6215</v>
      </c>
      <c r="B6276" s="1221">
        <f>'Acct Summary 7-8'!C83</f>
        <v>8.9422080020589337E-2</v>
      </c>
      <c r="D6276" s="13" t="str">
        <f t="shared" si="97"/>
        <v>Error?</v>
      </c>
      <c r="E6276" s="13" t="s">
        <v>207</v>
      </c>
    </row>
    <row r="6277" spans="1:5" x14ac:dyDescent="0.2">
      <c r="A6277">
        <v>6216</v>
      </c>
      <c r="B6277" s="1221">
        <f>'Acct Summary 7-8'!D83</f>
        <v>5.9261134723513527E-2</v>
      </c>
      <c r="D6277" s="13" t="str">
        <f t="shared" si="97"/>
        <v>Error?</v>
      </c>
      <c r="E6277" s="13" t="s">
        <v>207</v>
      </c>
    </row>
    <row r="6278" spans="1:5" x14ac:dyDescent="0.2">
      <c r="A6278">
        <v>6217</v>
      </c>
      <c r="B6278" s="1221">
        <f>'Acct Summary 7-8'!E83</f>
        <v>-1.1205690298507462</v>
      </c>
      <c r="D6278" s="13" t="str">
        <f t="shared" si="97"/>
        <v>Error?</v>
      </c>
      <c r="E6278" s="13" t="s">
        <v>207</v>
      </c>
    </row>
    <row r="6279" spans="1:5" x14ac:dyDescent="0.2">
      <c r="A6279">
        <v>6218</v>
      </c>
      <c r="B6279" s="1221">
        <f>'Acct Summary 7-8'!F83</f>
        <v>-0.18082345292564511</v>
      </c>
      <c r="D6279" s="13" t="str">
        <f t="shared" si="97"/>
        <v>Error?</v>
      </c>
      <c r="E6279" s="13" t="s">
        <v>207</v>
      </c>
    </row>
    <row r="6280" spans="1:5" x14ac:dyDescent="0.2">
      <c r="A6280">
        <v>6219</v>
      </c>
      <c r="B6280" s="1221">
        <f>'Acct Summary 7-8'!G83</f>
        <v>-0.27488234880944018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0.10824188955454829</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-4.4343796081735831E-2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11281</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127794</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127794</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56687</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2394</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56687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1062</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225896</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226958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226958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283645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11930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11930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11930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11930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2394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127794</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127794</v>
      </c>
      <c r="D7298" s="13" t="str">
        <f t="shared" si="114"/>
        <v>Error?</v>
      </c>
      <c r="E7298" s="13" t="s">
        <v>82</v>
      </c>
    </row>
    <row r="7299" spans="1:5" x14ac:dyDescent="0.2">
      <c r="A7299">
        <f t="shared" si="113"/>
        <v>7238</v>
      </c>
      <c r="B7299" s="1221">
        <f>'ARRA Sched 23'!C35</f>
        <v>127794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295575</v>
      </c>
      <c r="D7624" s="13" t="str">
        <f t="shared" si="124"/>
        <v>Error?</v>
      </c>
      <c r="E7624" s="13" t="s">
        <v>20</v>
      </c>
    </row>
    <row r="7625" spans="1:5" x14ac:dyDescent="0.2">
      <c r="A7625">
        <f t="shared" si="123"/>
        <v>7564</v>
      </c>
      <c r="B7625" s="1221">
        <f>'Cap Outlay Deprec 27'!I17</f>
        <v>29557.5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2541216.5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25350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25350</v>
      </c>
      <c r="D7719" s="13" t="str">
        <f t="shared" si="126"/>
        <v>Error?</v>
      </c>
      <c r="E7719" s="13" t="s">
        <v>968</v>
      </c>
    </row>
    <row r="7720" spans="1:6" x14ac:dyDescent="0.2">
      <c r="A7720">
        <v>7659</v>
      </c>
      <c r="B7720" s="1221">
        <f>'Rest Tax Levies-Tort Im 26'!H14</f>
        <v>103116</v>
      </c>
      <c r="D7720" s="13" t="str">
        <f t="shared" si="126"/>
        <v>Error?</v>
      </c>
      <c r="E7720" s="13" t="s">
        <v>968</v>
      </c>
    </row>
    <row r="7721" spans="1:6" x14ac:dyDescent="0.2">
      <c r="A7721">
        <v>7660</v>
      </c>
      <c r="B7721" s="1221">
        <f>'Rest Tax Levies-Tort Im 26'!K14</f>
        <v>25350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127794</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schemas.microsoft.com/office/2006/documentManagement/types"/>
    <ds:schemaRef ds:uri="6ce3111e-7420-4802-b50a-75d4e9a0b980"/>
    <ds:schemaRef ds:uri="http://schemas.microsoft.com/office/2006/metadata/properties"/>
    <ds:schemaRef ds:uri="http://www.w3.org/XML/1998/namespace"/>
    <ds:schemaRef ds:uri="http://schemas.openxmlformats.org/package/2006/metadata/core-properties"/>
    <ds:schemaRef ds:uri="http://purl.org/dc/elements/1.1/"/>
    <ds:schemaRef ds:uri="http://purl.org/dc/terms/"/>
    <ds:schemaRef ds:uri="http://schemas.microsoft.com/office/infopath/2007/PartnerControl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2017-12-12T21:48:32Z</cp:lastPrinted>
  <dcterms:created xsi:type="dcterms:W3CDTF">2003-10-29T19:06:34Z</dcterms:created>
  <dcterms:modified xsi:type="dcterms:W3CDTF">2017-12-15T17:12:13Z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